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lzateb\Documents\MAESTRÍA GERENCIA DE PROYECTOS\"/>
    </mc:Choice>
  </mc:AlternateContent>
  <bookViews>
    <workbookView xWindow="0" yWindow="0" windowWidth="20490" windowHeight="7650" activeTab="3"/>
  </bookViews>
  <sheets>
    <sheet name="Datos" sheetId="1" r:id="rId1"/>
    <sheet name="Evaluación Financiera" sheetId="2" r:id="rId2"/>
    <sheet name="Análisis de Sensibilidad" sheetId="3" r:id="rId3"/>
    <sheet name="Resumen del escenario" sheetId="9" r:id="rId4"/>
  </sheets>
  <definedNames>
    <definedName name="BAUE">'Análisis de Sensibilidad'!$C$67</definedName>
    <definedName name="Egresos">'Análisis de Sensibilidad'!$F$10</definedName>
    <definedName name="PRI">'Análisis de Sensibilidad'!$C$68</definedName>
    <definedName name="PRID">'Análisis de Sensibilidad'!$C$69</definedName>
    <definedName name="TIR">'Análisis de Sensibilidad'!$C$66</definedName>
    <definedName name="Var">'Análisis de Sensibilidad'!$F$10</definedName>
    <definedName name="Var_Cantidad_Dictámenes">'Análisis de Sensibilidad'!$F$8</definedName>
    <definedName name="Var_Egresos">'Análisis de Sensibilidad'!$F$10</definedName>
    <definedName name="Var_Tarifa_Dictámenes">'Análisis de Sensibilidad'!$F$9</definedName>
    <definedName name="VarCantidadDictámenes">'Análisis de Sensibilidad'!$F$8</definedName>
    <definedName name="VarEgresos">'Análisis de Sensibilidad'!$F$10</definedName>
    <definedName name="Variación_Cantidad_Dictámenes">'Análisis de Sensibilidad'!$F$8</definedName>
    <definedName name="VPN">'Análisis de Sensibilidad'!$C$65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2" l="1"/>
  <c r="D62" i="2"/>
  <c r="D69" i="2"/>
  <c r="C67" i="2"/>
  <c r="I43" i="2"/>
  <c r="I34" i="2"/>
  <c r="E36" i="3" l="1"/>
  <c r="F36" i="3" s="1"/>
  <c r="G36" i="3" s="1"/>
  <c r="H36" i="3" s="1"/>
  <c r="I36" i="3" s="1"/>
  <c r="D36" i="3"/>
  <c r="D34" i="3"/>
  <c r="D35" i="3"/>
  <c r="D33" i="3"/>
  <c r="E33" i="3" s="1"/>
  <c r="F33" i="3" s="1"/>
  <c r="G33" i="3" s="1"/>
  <c r="H33" i="3" s="1"/>
  <c r="I33" i="3" s="1"/>
  <c r="I21" i="3"/>
  <c r="C3" i="3"/>
  <c r="D20" i="3"/>
  <c r="E20" i="3"/>
  <c r="F20" i="3"/>
  <c r="G20" i="3"/>
  <c r="H20" i="3"/>
  <c r="I20" i="3"/>
  <c r="D21" i="3"/>
  <c r="E21" i="3"/>
  <c r="F21" i="3"/>
  <c r="G21" i="3"/>
  <c r="H21" i="3"/>
  <c r="I19" i="3"/>
  <c r="E19" i="3"/>
  <c r="F19" i="3"/>
  <c r="G19" i="3"/>
  <c r="H19" i="3"/>
  <c r="D19" i="3"/>
  <c r="I61" i="3" l="1"/>
  <c r="H61" i="3"/>
  <c r="G61" i="3"/>
  <c r="F61" i="3"/>
  <c r="E61" i="3"/>
  <c r="D61" i="3"/>
  <c r="C61" i="3"/>
  <c r="C57" i="3"/>
  <c r="I52" i="3"/>
  <c r="I56" i="3" s="1"/>
  <c r="E48" i="3"/>
  <c r="C47" i="3"/>
  <c r="D48" i="3" s="1"/>
  <c r="F42" i="3"/>
  <c r="D42" i="3"/>
  <c r="E42" i="3" s="1"/>
  <c r="D41" i="3"/>
  <c r="E41" i="3" s="1"/>
  <c r="E35" i="3"/>
  <c r="F35" i="3" s="1"/>
  <c r="G35" i="3" s="1"/>
  <c r="H35" i="3" s="1"/>
  <c r="I35" i="3" s="1"/>
  <c r="B35" i="3"/>
  <c r="E34" i="3"/>
  <c r="F34" i="3" s="1"/>
  <c r="G34" i="3" s="1"/>
  <c r="H34" i="3" s="1"/>
  <c r="I34" i="3" s="1"/>
  <c r="B34" i="3"/>
  <c r="B33" i="3"/>
  <c r="B28" i="3"/>
  <c r="B27" i="3"/>
  <c r="B26" i="3"/>
  <c r="B21" i="3"/>
  <c r="B20" i="3"/>
  <c r="I22" i="3"/>
  <c r="H22" i="3"/>
  <c r="F22" i="3"/>
  <c r="E22" i="3"/>
  <c r="D22" i="3"/>
  <c r="B19" i="3"/>
  <c r="C7" i="3"/>
  <c r="C58" i="3" s="1"/>
  <c r="C5" i="3"/>
  <c r="H28" i="3" s="1"/>
  <c r="B5" i="3"/>
  <c r="C4" i="3"/>
  <c r="H27" i="3" s="1"/>
  <c r="B4" i="3"/>
  <c r="F26" i="3"/>
  <c r="B3" i="3"/>
  <c r="F27" i="3" l="1"/>
  <c r="D27" i="3"/>
  <c r="D43" i="3"/>
  <c r="F48" i="3"/>
  <c r="G27" i="3"/>
  <c r="I48" i="3"/>
  <c r="I26" i="3"/>
  <c r="F28" i="3"/>
  <c r="G28" i="3"/>
  <c r="E28" i="3"/>
  <c r="E26" i="3"/>
  <c r="I27" i="3"/>
  <c r="G22" i="3"/>
  <c r="I28" i="3"/>
  <c r="D37" i="3"/>
  <c r="E43" i="3"/>
  <c r="F41" i="3"/>
  <c r="H26" i="3"/>
  <c r="H29" i="3" s="1"/>
  <c r="D26" i="3"/>
  <c r="G26" i="3"/>
  <c r="D28" i="3"/>
  <c r="D52" i="3"/>
  <c r="D56" i="3" s="1"/>
  <c r="C59" i="3"/>
  <c r="H48" i="3"/>
  <c r="E27" i="3"/>
  <c r="G48" i="3"/>
  <c r="F29" i="3" l="1"/>
  <c r="F49" i="3" s="1"/>
  <c r="H49" i="3"/>
  <c r="D50" i="3"/>
  <c r="C62" i="3"/>
  <c r="H73" i="3"/>
  <c r="G29" i="3"/>
  <c r="E37" i="3"/>
  <c r="E29" i="3"/>
  <c r="I29" i="3"/>
  <c r="E52" i="3"/>
  <c r="E56" i="3" s="1"/>
  <c r="D29" i="3"/>
  <c r="F43" i="3"/>
  <c r="G41" i="3"/>
  <c r="I101" i="2"/>
  <c r="H101" i="2"/>
  <c r="G101" i="2"/>
  <c r="F101" i="2"/>
  <c r="E101" i="2"/>
  <c r="D101" i="2"/>
  <c r="C101" i="2"/>
  <c r="I61" i="2"/>
  <c r="H61" i="2"/>
  <c r="G61" i="2"/>
  <c r="F61" i="2"/>
  <c r="E61" i="2"/>
  <c r="C61" i="2"/>
  <c r="C57" i="2"/>
  <c r="C97" i="2" s="1"/>
  <c r="I52" i="2"/>
  <c r="I56" i="2" s="1"/>
  <c r="F48" i="2"/>
  <c r="D48" i="2"/>
  <c r="C47" i="2"/>
  <c r="I88" i="2" s="1"/>
  <c r="I92" i="2" s="1"/>
  <c r="I96" i="2" s="1"/>
  <c r="D42" i="2"/>
  <c r="E42" i="2" s="1"/>
  <c r="F42" i="2" s="1"/>
  <c r="D41" i="2"/>
  <c r="E36" i="2"/>
  <c r="F36" i="2" s="1"/>
  <c r="G36" i="2" s="1"/>
  <c r="H36" i="2" s="1"/>
  <c r="I36" i="2" s="1"/>
  <c r="D35" i="2"/>
  <c r="E35" i="2" s="1"/>
  <c r="F35" i="2" s="1"/>
  <c r="G35" i="2" s="1"/>
  <c r="H35" i="2" s="1"/>
  <c r="I35" i="2" s="1"/>
  <c r="D34" i="2"/>
  <c r="E34" i="2" s="1"/>
  <c r="F34" i="2" s="1"/>
  <c r="G34" i="2" s="1"/>
  <c r="H34" i="2" s="1"/>
  <c r="D33" i="2"/>
  <c r="D36" i="2"/>
  <c r="P106" i="1"/>
  <c r="I106" i="1"/>
  <c r="J106" i="1"/>
  <c r="K106" i="1"/>
  <c r="L106" i="1"/>
  <c r="M106" i="1" s="1"/>
  <c r="N106" i="1" s="1"/>
  <c r="O106" i="1" s="1"/>
  <c r="H106" i="1"/>
  <c r="D30" i="1"/>
  <c r="G106" i="1"/>
  <c r="F106" i="1"/>
  <c r="E105" i="1"/>
  <c r="E106" i="1"/>
  <c r="C107" i="1"/>
  <c r="C7" i="2" s="1"/>
  <c r="C58" i="2" s="1"/>
  <c r="C59" i="2" s="1"/>
  <c r="H73" i="2" s="1"/>
  <c r="I105" i="1"/>
  <c r="J105" i="1" s="1"/>
  <c r="K105" i="1" s="1"/>
  <c r="L105" i="1" s="1"/>
  <c r="M105" i="1" s="1"/>
  <c r="N105" i="1" s="1"/>
  <c r="O105" i="1" s="1"/>
  <c r="P105" i="1" s="1"/>
  <c r="H105" i="1"/>
  <c r="F105" i="1"/>
  <c r="G105" i="1"/>
  <c r="B34" i="2"/>
  <c r="B35" i="2"/>
  <c r="B33" i="2"/>
  <c r="E19" i="2"/>
  <c r="F19" i="2"/>
  <c r="G19" i="2"/>
  <c r="H19" i="2"/>
  <c r="I19" i="2"/>
  <c r="E20" i="2"/>
  <c r="F20" i="2"/>
  <c r="G20" i="2"/>
  <c r="H20" i="2"/>
  <c r="I20" i="2"/>
  <c r="E21" i="2"/>
  <c r="F21" i="2"/>
  <c r="G21" i="2"/>
  <c r="H21" i="2"/>
  <c r="I21" i="2"/>
  <c r="D20" i="2"/>
  <c r="D21" i="2"/>
  <c r="D19" i="2"/>
  <c r="B20" i="2"/>
  <c r="B21" i="2"/>
  <c r="B19" i="2"/>
  <c r="C4" i="2"/>
  <c r="C5" i="2"/>
  <c r="B4" i="2"/>
  <c r="B5" i="2"/>
  <c r="B3" i="2"/>
  <c r="C3" i="2"/>
  <c r="H48" i="2" l="1"/>
  <c r="F88" i="2"/>
  <c r="G48" i="2"/>
  <c r="G88" i="2"/>
  <c r="C87" i="2"/>
  <c r="C105" i="2" s="1"/>
  <c r="D88" i="2"/>
  <c r="H88" i="2"/>
  <c r="D43" i="2"/>
  <c r="D52" i="2" s="1"/>
  <c r="D56" i="2" s="1"/>
  <c r="E48" i="2"/>
  <c r="I48" i="2"/>
  <c r="E88" i="2"/>
  <c r="D49" i="3"/>
  <c r="D51" i="3" s="1"/>
  <c r="D53" i="3" s="1"/>
  <c r="C63" i="3"/>
  <c r="F37" i="3"/>
  <c r="H41" i="3"/>
  <c r="H43" i="3" s="1"/>
  <c r="G43" i="3"/>
  <c r="I49" i="3"/>
  <c r="G49" i="3"/>
  <c r="E50" i="3"/>
  <c r="F52" i="3"/>
  <c r="F56" i="3" s="1"/>
  <c r="E49" i="3"/>
  <c r="D74" i="3"/>
  <c r="E74" i="3"/>
  <c r="E74" i="2"/>
  <c r="D74" i="2"/>
  <c r="C98" i="2"/>
  <c r="C99" i="2" s="1"/>
  <c r="E41" i="2"/>
  <c r="F41" i="2" s="1"/>
  <c r="F43" i="2" s="1"/>
  <c r="C62" i="2"/>
  <c r="C63" i="2" s="1"/>
  <c r="D37" i="2"/>
  <c r="E33" i="2"/>
  <c r="H26" i="2"/>
  <c r="D28" i="2"/>
  <c r="H27" i="2"/>
  <c r="E26" i="2"/>
  <c r="G28" i="2"/>
  <c r="I22" i="2"/>
  <c r="E22" i="2"/>
  <c r="G26" i="2"/>
  <c r="F28" i="2"/>
  <c r="H28" i="2"/>
  <c r="I27" i="2"/>
  <c r="E27" i="2"/>
  <c r="F26" i="2"/>
  <c r="G27" i="2"/>
  <c r="I28" i="2"/>
  <c r="G22" i="2"/>
  <c r="F22" i="2"/>
  <c r="D27" i="2"/>
  <c r="E28" i="2"/>
  <c r="F27" i="2"/>
  <c r="H22" i="2"/>
  <c r="D26" i="2"/>
  <c r="I26" i="2"/>
  <c r="D22" i="2"/>
  <c r="D92" i="2" l="1"/>
  <c r="D96" i="2" s="1"/>
  <c r="E51" i="3"/>
  <c r="E53" i="3" s="1"/>
  <c r="E54" i="3" s="1"/>
  <c r="E55" i="3" s="1"/>
  <c r="E59" i="3" s="1"/>
  <c r="G37" i="3"/>
  <c r="F50" i="3"/>
  <c r="F51" i="3" s="1"/>
  <c r="F53" i="3" s="1"/>
  <c r="G52" i="3"/>
  <c r="G56" i="3" s="1"/>
  <c r="H52" i="3"/>
  <c r="H56" i="3" s="1"/>
  <c r="D54" i="3"/>
  <c r="D55" i="3" s="1"/>
  <c r="D59" i="3" s="1"/>
  <c r="C102" i="2"/>
  <c r="H114" i="2"/>
  <c r="E115" i="2" s="1"/>
  <c r="G41" i="2"/>
  <c r="H41" i="2" s="1"/>
  <c r="H43" i="2" s="1"/>
  <c r="F52" i="2"/>
  <c r="F56" i="2" s="1"/>
  <c r="F92" i="2"/>
  <c r="F96" i="2" s="1"/>
  <c r="E43" i="2"/>
  <c r="D50" i="2"/>
  <c r="D90" i="2"/>
  <c r="C103" i="2"/>
  <c r="F33" i="2"/>
  <c r="E37" i="2"/>
  <c r="G43" i="2" l="1"/>
  <c r="F75" i="3"/>
  <c r="E62" i="3"/>
  <c r="F74" i="3"/>
  <c r="G74" i="3" s="1"/>
  <c r="H74" i="3" s="1"/>
  <c r="D62" i="3"/>
  <c r="D68" i="3"/>
  <c r="E68" i="3"/>
  <c r="G50" i="3"/>
  <c r="G51" i="3" s="1"/>
  <c r="G53" i="3" s="1"/>
  <c r="F54" i="3"/>
  <c r="F55" i="3" s="1"/>
  <c r="F59" i="3" s="1"/>
  <c r="I37" i="3"/>
  <c r="H37" i="3"/>
  <c r="D115" i="2"/>
  <c r="G52" i="2"/>
  <c r="G56" i="2" s="1"/>
  <c r="G92" i="2"/>
  <c r="G96" i="2" s="1"/>
  <c r="E52" i="2"/>
  <c r="E56" i="2" s="1"/>
  <c r="E92" i="2"/>
  <c r="E96" i="2" s="1"/>
  <c r="H52" i="2"/>
  <c r="H56" i="2" s="1"/>
  <c r="H92" i="2"/>
  <c r="H96" i="2" s="1"/>
  <c r="E50" i="2"/>
  <c r="E90" i="2"/>
  <c r="G33" i="2"/>
  <c r="F37" i="2"/>
  <c r="F76" i="3" l="1"/>
  <c r="F62" i="3"/>
  <c r="F69" i="3" s="1"/>
  <c r="F68" i="3"/>
  <c r="I50" i="3"/>
  <c r="I51" i="3" s="1"/>
  <c r="I53" i="3" s="1"/>
  <c r="G54" i="3"/>
  <c r="G55" i="3" s="1"/>
  <c r="G59" i="3" s="1"/>
  <c r="E69" i="3"/>
  <c r="D63" i="3"/>
  <c r="D69" i="3"/>
  <c r="E63" i="3"/>
  <c r="H50" i="3"/>
  <c r="H51" i="3" s="1"/>
  <c r="H53" i="3" s="1"/>
  <c r="D75" i="3"/>
  <c r="I74" i="3"/>
  <c r="E75" i="3"/>
  <c r="G75" i="3" s="1"/>
  <c r="F50" i="2"/>
  <c r="F90" i="2"/>
  <c r="H33" i="2"/>
  <c r="G37" i="2"/>
  <c r="F63" i="3" l="1"/>
  <c r="F77" i="3"/>
  <c r="G62" i="3"/>
  <c r="G68" i="3"/>
  <c r="I54" i="3"/>
  <c r="I55" i="3" s="1"/>
  <c r="I59" i="3" s="1"/>
  <c r="H75" i="3"/>
  <c r="H54" i="3"/>
  <c r="H55" i="3" s="1"/>
  <c r="H59" i="3" s="1"/>
  <c r="G50" i="2"/>
  <c r="G90" i="2"/>
  <c r="H37" i="2"/>
  <c r="I33" i="2"/>
  <c r="I37" i="2" s="1"/>
  <c r="I68" i="3" l="1"/>
  <c r="C65" i="3"/>
  <c r="C67" i="3" s="1"/>
  <c r="F79" i="3"/>
  <c r="I62" i="3"/>
  <c r="H68" i="3"/>
  <c r="C68" i="3" s="1"/>
  <c r="F78" i="3"/>
  <c r="H62" i="3"/>
  <c r="H69" i="3" s="1"/>
  <c r="D76" i="3"/>
  <c r="E76" i="3"/>
  <c r="G76" i="3" s="1"/>
  <c r="I75" i="3"/>
  <c r="C66" i="3"/>
  <c r="G69" i="3"/>
  <c r="G63" i="3"/>
  <c r="I50" i="2"/>
  <c r="I90" i="2"/>
  <c r="H50" i="2"/>
  <c r="H90" i="2"/>
  <c r="H63" i="3" l="1"/>
  <c r="I63" i="3"/>
  <c r="I69" i="3"/>
  <c r="C69" i="3" s="1"/>
  <c r="H76" i="3"/>
  <c r="E77" i="3" s="1"/>
  <c r="G77" i="3" s="1"/>
  <c r="B27" i="2"/>
  <c r="B28" i="2"/>
  <c r="B26" i="2"/>
  <c r="I29" i="2"/>
  <c r="H29" i="2"/>
  <c r="G29" i="2"/>
  <c r="F29" i="2"/>
  <c r="E29" i="2"/>
  <c r="D29" i="2"/>
  <c r="C104" i="1"/>
  <c r="Q108" i="1"/>
  <c r="Q107" i="1"/>
  <c r="C105" i="1"/>
  <c r="F79" i="1"/>
  <c r="F80" i="1"/>
  <c r="F81" i="1"/>
  <c r="F82" i="1"/>
  <c r="F83" i="1"/>
  <c r="F84" i="1"/>
  <c r="F85" i="1"/>
  <c r="F86" i="1"/>
  <c r="F87" i="1"/>
  <c r="F88" i="1"/>
  <c r="F89" i="1"/>
  <c r="F78" i="1"/>
  <c r="V70" i="1"/>
  <c r="W70" i="1"/>
  <c r="X70" i="1"/>
  <c r="Y70" i="1"/>
  <c r="V71" i="1"/>
  <c r="W71" i="1"/>
  <c r="X71" i="1"/>
  <c r="X73" i="1" s="1"/>
  <c r="Y71" i="1"/>
  <c r="Y73" i="1" s="1"/>
  <c r="V72" i="1"/>
  <c r="V73" i="1" s="1"/>
  <c r="W72" i="1"/>
  <c r="X72" i="1"/>
  <c r="Y72" i="1"/>
  <c r="U70" i="1"/>
  <c r="U71" i="1"/>
  <c r="U72" i="1"/>
  <c r="U73" i="1" s="1"/>
  <c r="T71" i="1"/>
  <c r="T72" i="1"/>
  <c r="T73" i="1" s="1"/>
  <c r="T70" i="1"/>
  <c r="S71" i="1"/>
  <c r="S72" i="1"/>
  <c r="S70" i="1"/>
  <c r="D73" i="1"/>
  <c r="E73" i="1"/>
  <c r="F73" i="1"/>
  <c r="G73" i="1"/>
  <c r="H73" i="1"/>
  <c r="C73" i="1"/>
  <c r="B71" i="1"/>
  <c r="B72" i="1"/>
  <c r="B70" i="1"/>
  <c r="Q65" i="1"/>
  <c r="Q63" i="1"/>
  <c r="C66" i="1"/>
  <c r="D66" i="1"/>
  <c r="E66" i="1"/>
  <c r="F66" i="1"/>
  <c r="G66" i="1"/>
  <c r="H66" i="1"/>
  <c r="I66" i="1"/>
  <c r="J66" i="1"/>
  <c r="K66" i="1"/>
  <c r="L66" i="1"/>
  <c r="M66" i="1"/>
  <c r="N66" i="1"/>
  <c r="O64" i="1"/>
  <c r="Q64" i="1" s="1"/>
  <c r="O63" i="1"/>
  <c r="I76" i="3" l="1"/>
  <c r="D77" i="3"/>
  <c r="H77" i="3" s="1"/>
  <c r="G49" i="2"/>
  <c r="G51" i="2" s="1"/>
  <c r="G53" i="2" s="1"/>
  <c r="G54" i="2" s="1"/>
  <c r="G55" i="2" s="1"/>
  <c r="G59" i="2" s="1"/>
  <c r="G89" i="2"/>
  <c r="G91" i="2" s="1"/>
  <c r="G93" i="2" s="1"/>
  <c r="D49" i="2"/>
  <c r="D51" i="2" s="1"/>
  <c r="D53" i="2" s="1"/>
  <c r="D89" i="2"/>
  <c r="D91" i="2" s="1"/>
  <c r="D93" i="2" s="1"/>
  <c r="E49" i="2"/>
  <c r="E51" i="2" s="1"/>
  <c r="E53" i="2" s="1"/>
  <c r="E54" i="2" s="1"/>
  <c r="E55" i="2" s="1"/>
  <c r="E59" i="2" s="1"/>
  <c r="E89" i="2"/>
  <c r="E91" i="2" s="1"/>
  <c r="E93" i="2" s="1"/>
  <c r="E94" i="2" s="1"/>
  <c r="E95" i="2" s="1"/>
  <c r="E99" i="2" s="1"/>
  <c r="I49" i="2"/>
  <c r="I51" i="2" s="1"/>
  <c r="I53" i="2" s="1"/>
  <c r="I89" i="2"/>
  <c r="I91" i="2" s="1"/>
  <c r="I93" i="2" s="1"/>
  <c r="I94" i="2" s="1"/>
  <c r="I95" i="2" s="1"/>
  <c r="I99" i="2" s="1"/>
  <c r="F49" i="2"/>
  <c r="F51" i="2" s="1"/>
  <c r="F53" i="2" s="1"/>
  <c r="F54" i="2" s="1"/>
  <c r="F55" i="2" s="1"/>
  <c r="F59" i="2" s="1"/>
  <c r="F89" i="2"/>
  <c r="F91" i="2" s="1"/>
  <c r="F93" i="2" s="1"/>
  <c r="F94" i="2" s="1"/>
  <c r="F95" i="2" s="1"/>
  <c r="F99" i="2" s="1"/>
  <c r="H49" i="2"/>
  <c r="H51" i="2" s="1"/>
  <c r="H53" i="2" s="1"/>
  <c r="H89" i="2"/>
  <c r="H91" i="2" s="1"/>
  <c r="H93" i="2" s="1"/>
  <c r="W73" i="1"/>
  <c r="I54" i="2"/>
  <c r="I55" i="2" s="1"/>
  <c r="I59" i="2" s="1"/>
  <c r="D54" i="2"/>
  <c r="D55" i="2" s="1"/>
  <c r="D59" i="2" s="1"/>
  <c r="H54" i="2"/>
  <c r="H55" i="2" s="1"/>
  <c r="H59" i="2" s="1"/>
  <c r="F90" i="1"/>
  <c r="Q66" i="1"/>
  <c r="O66" i="1"/>
  <c r="D78" i="3" l="1"/>
  <c r="E78" i="3"/>
  <c r="G78" i="3" s="1"/>
  <c r="I77" i="3"/>
  <c r="I102" i="2"/>
  <c r="F120" i="2"/>
  <c r="F102" i="2"/>
  <c r="F117" i="2"/>
  <c r="E102" i="2"/>
  <c r="F116" i="2"/>
  <c r="I62" i="2"/>
  <c r="F79" i="2"/>
  <c r="H62" i="2"/>
  <c r="F78" i="2"/>
  <c r="G62" i="2"/>
  <c r="F77" i="2"/>
  <c r="C65" i="2"/>
  <c r="F74" i="2"/>
  <c r="G74" i="2" s="1"/>
  <c r="H74" i="2" s="1"/>
  <c r="F62" i="2"/>
  <c r="F76" i="2"/>
  <c r="E62" i="2"/>
  <c r="F75" i="2"/>
  <c r="D94" i="2"/>
  <c r="D95" i="2" s="1"/>
  <c r="D99" i="2" s="1"/>
  <c r="F115" i="2" s="1"/>
  <c r="G115" i="2" s="1"/>
  <c r="H115" i="2" s="1"/>
  <c r="E116" i="2" s="1"/>
  <c r="H94" i="2"/>
  <c r="H95" i="2"/>
  <c r="H99" i="2" s="1"/>
  <c r="G94" i="2"/>
  <c r="G95" i="2" s="1"/>
  <c r="G99" i="2" s="1"/>
  <c r="F118" i="2" s="1"/>
  <c r="I68" i="2"/>
  <c r="F68" i="2"/>
  <c r="H68" i="2"/>
  <c r="D68" i="2"/>
  <c r="C66" i="2"/>
  <c r="G68" i="2"/>
  <c r="E68" i="2"/>
  <c r="H78" i="3" l="1"/>
  <c r="H102" i="2"/>
  <c r="F119" i="2"/>
  <c r="D116" i="2"/>
  <c r="I115" i="2"/>
  <c r="G116" i="2"/>
  <c r="E75" i="2"/>
  <c r="G75" i="2" s="1"/>
  <c r="I74" i="2"/>
  <c r="D75" i="2"/>
  <c r="C106" i="2"/>
  <c r="C108" i="2" s="1"/>
  <c r="G102" i="2"/>
  <c r="E109" i="2"/>
  <c r="D109" i="2"/>
  <c r="D102" i="2"/>
  <c r="H109" i="2"/>
  <c r="F109" i="2"/>
  <c r="C107" i="2"/>
  <c r="I109" i="2"/>
  <c r="G109" i="2"/>
  <c r="F69" i="2"/>
  <c r="F63" i="2"/>
  <c r="D63" i="2"/>
  <c r="I69" i="2"/>
  <c r="E69" i="2"/>
  <c r="G63" i="2"/>
  <c r="H69" i="2"/>
  <c r="H63" i="2"/>
  <c r="G69" i="2"/>
  <c r="E63" i="2"/>
  <c r="I63" i="2"/>
  <c r="C68" i="2"/>
  <c r="H75" i="2" l="1"/>
  <c r="D79" i="3"/>
  <c r="I78" i="3"/>
  <c r="C70" i="3" s="1"/>
  <c r="E79" i="3"/>
  <c r="G79" i="3" s="1"/>
  <c r="H116" i="2"/>
  <c r="E117" i="2" s="1"/>
  <c r="C109" i="2"/>
  <c r="D76" i="2"/>
  <c r="I75" i="2"/>
  <c r="E76" i="2"/>
  <c r="G76" i="2" s="1"/>
  <c r="G103" i="2"/>
  <c r="F103" i="2"/>
  <c r="D103" i="2"/>
  <c r="F110" i="2"/>
  <c r="D110" i="2"/>
  <c r="E110" i="2"/>
  <c r="E103" i="2"/>
  <c r="H103" i="2"/>
  <c r="G110" i="2"/>
  <c r="I103" i="2"/>
  <c r="I110" i="2"/>
  <c r="H110" i="2"/>
  <c r="C69" i="2"/>
  <c r="H79" i="3" l="1"/>
  <c r="I79" i="3" s="1"/>
  <c r="H76" i="2"/>
  <c r="G117" i="2"/>
  <c r="D117" i="2"/>
  <c r="I116" i="2"/>
  <c r="C110" i="2"/>
  <c r="G34" i="1"/>
  <c r="G32" i="1"/>
  <c r="G28" i="1"/>
  <c r="F29" i="1"/>
  <c r="F30" i="1"/>
  <c r="F31" i="1"/>
  <c r="F32" i="1"/>
  <c r="F33" i="1"/>
  <c r="F34" i="1"/>
  <c r="F35" i="1"/>
  <c r="F36" i="1"/>
  <c r="F28" i="1"/>
  <c r="C37" i="1"/>
  <c r="H117" i="2" l="1"/>
  <c r="E118" i="2" s="1"/>
  <c r="I76" i="2"/>
  <c r="E77" i="2"/>
  <c r="G77" i="2" s="1"/>
  <c r="D77" i="2"/>
  <c r="H77" i="2" l="1"/>
  <c r="E78" i="2" s="1"/>
  <c r="G78" i="2" s="1"/>
  <c r="D118" i="2"/>
  <c r="G118" i="2"/>
  <c r="I117" i="2"/>
  <c r="I77" i="2"/>
  <c r="D78" i="2"/>
  <c r="H78" i="2" l="1"/>
  <c r="I78" i="2" s="1"/>
  <c r="C70" i="2" s="1"/>
  <c r="H118" i="2"/>
  <c r="E119" i="2" s="1"/>
  <c r="E79" i="2" l="1"/>
  <c r="G79" i="2" s="1"/>
  <c r="D79" i="2"/>
  <c r="G119" i="2"/>
  <c r="I118" i="2"/>
  <c r="D119" i="2"/>
  <c r="H79" i="2"/>
  <c r="I79" i="2" s="1"/>
  <c r="H119" i="2" l="1"/>
  <c r="E120" i="2" s="1"/>
  <c r="D120" i="2"/>
  <c r="I119" i="2"/>
  <c r="C111" i="2" s="1"/>
  <c r="G120" i="2"/>
  <c r="H120" i="2" l="1"/>
  <c r="I120" i="2" s="1"/>
</calcChain>
</file>

<file path=xl/sharedStrings.xml><?xml version="1.0" encoding="utf-8"?>
<sst xmlns="http://schemas.openxmlformats.org/spreadsheetml/2006/main" count="341" uniqueCount="152">
  <si>
    <t>145000-290000</t>
  </si>
  <si>
    <t>870000-1450000</t>
  </si>
  <si>
    <t>1450000-2050000</t>
  </si>
  <si>
    <t>2050000-2900000</t>
  </si>
  <si>
    <t>2900000-14500000</t>
  </si>
  <si>
    <t>14500000-80000</t>
  </si>
  <si>
    <t>80 millones o más</t>
  </si>
  <si>
    <t>Tipo de Dictamen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</si>
  <si>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</si>
  <si>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</si>
  <si>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</si>
  <si>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</si>
  <si>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</si>
  <si>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</si>
  <si>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</si>
  <si>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</si>
  <si>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</si>
  <si>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</si>
  <si>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</si>
  <si>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</si>
  <si>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</si>
  <si>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Totales</t>
  </si>
  <si>
    <t>Pequeño</t>
  </si>
  <si>
    <t>Mediano</t>
  </si>
  <si>
    <t>Grande</t>
  </si>
  <si>
    <t>Tarifa (S/)</t>
  </si>
  <si>
    <t>Año 1</t>
  </si>
  <si>
    <t>Año 2</t>
  </si>
  <si>
    <t>Año 3</t>
  </si>
  <si>
    <t>Año 4</t>
  </si>
  <si>
    <t>Año 5</t>
  </si>
  <si>
    <t>Año 6</t>
  </si>
  <si>
    <t>Dictámenes Anuales</t>
  </si>
  <si>
    <t>Total de Ingresos</t>
  </si>
  <si>
    <t>FASE DE INVERSIÓN</t>
  </si>
  <si>
    <t>ítem</t>
  </si>
  <si>
    <t>Cantidad</t>
  </si>
  <si>
    <t>Precio Unitario</t>
  </si>
  <si>
    <t>Precio Total</t>
  </si>
  <si>
    <t>Constitución empresa</t>
  </si>
  <si>
    <t>Computador portátil</t>
  </si>
  <si>
    <t>Computador escritorio</t>
  </si>
  <si>
    <t>Escritorios individuales</t>
  </si>
  <si>
    <t>Escritorios compartidos</t>
  </si>
  <si>
    <t>Impresora</t>
  </si>
  <si>
    <t>Discos duros externos</t>
  </si>
  <si>
    <t>Sillas para los colaboradores</t>
  </si>
  <si>
    <t>Sillas para los clientes</t>
  </si>
  <si>
    <t>Insumos de oficina</t>
  </si>
  <si>
    <t>Pantalla y sonido</t>
  </si>
  <si>
    <t>Adecuaciones de la oficina</t>
  </si>
  <si>
    <t>TOTAL INVERSIÓN</t>
  </si>
  <si>
    <t>FASE DE OPERACIÓN</t>
  </si>
  <si>
    <t>Valor Mensual</t>
  </si>
  <si>
    <t>Alquiler Oficina San Isidro</t>
  </si>
  <si>
    <t>Servicios públicos (energía y agua)</t>
  </si>
  <si>
    <t>Internet y telefonía (movistar)</t>
  </si>
  <si>
    <t>Salario gerente general</t>
  </si>
  <si>
    <t>Salario gerente administrativo y financiero</t>
  </si>
  <si>
    <t>Salario gerente de proyectos</t>
  </si>
  <si>
    <t>Salario coordinador de proyectos</t>
  </si>
  <si>
    <t>Salario ingeniero de proyectos</t>
  </si>
  <si>
    <t>Salario auxiliar de proyectos</t>
  </si>
  <si>
    <t>Salario auxiliar administrativo</t>
  </si>
  <si>
    <t>TOTAL</t>
  </si>
  <si>
    <t>Sobrecostos laborales (gratificaciones legales, vacaciones, ESSALUD, CTS, entre otros) 54,10%</t>
  </si>
  <si>
    <t>Año 0</t>
  </si>
  <si>
    <t>Tipo Dictamen</t>
  </si>
  <si>
    <t>Impuesto de Renta</t>
  </si>
  <si>
    <t>INGRESOS DEL PROYECTO</t>
  </si>
  <si>
    <t>CANTIDADES DE DICTÁMENES POR TIPO</t>
  </si>
  <si>
    <t>Capital de Trabajo (8 meses)</t>
  </si>
  <si>
    <t>EGRESOS DEL PROYECTO</t>
  </si>
  <si>
    <t>Capital de trabajo 8 meses</t>
  </si>
  <si>
    <t>Item</t>
  </si>
  <si>
    <t>Salarios y sobrecostos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</si>
  <si>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</si>
  <si>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</si>
  <si>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</si>
  <si>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</si>
  <si>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</si>
  <si>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</si>
  <si>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</si>
  <si>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</si>
  <si>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</si>
  <si>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</si>
  <si>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</si>
  <si>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</si>
  <si>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Incremento Salarios</t>
  </si>
  <si>
    <t>Incremento Alquiler</t>
  </si>
  <si>
    <t>Incremento Servicios Públicos</t>
  </si>
  <si>
    <t>Incremento Internet</t>
  </si>
  <si>
    <t>Total de Egresos</t>
  </si>
  <si>
    <t>Inflación Esperada</t>
  </si>
  <si>
    <t>DEPRECIACIONES</t>
  </si>
  <si>
    <t>Muebles y enseres (5 años LR)</t>
  </si>
  <si>
    <t>Equipos Cómputo (3 años LR)</t>
  </si>
  <si>
    <t>Total Depreciaciones</t>
  </si>
  <si>
    <t>FLUJO DE CAJA DEL PROYECTO (VALORES CORRIENTES)</t>
  </si>
  <si>
    <t xml:space="preserve">Inflación Esperada Perú </t>
  </si>
  <si>
    <t>Factor Inflacionario</t>
  </si>
  <si>
    <t>Utilidad Bruta</t>
  </si>
  <si>
    <t>Depreciación</t>
  </si>
  <si>
    <t>Utilidad Antes de Impuestos</t>
  </si>
  <si>
    <t>Impuestos</t>
  </si>
  <si>
    <t>Utilidad Neta</t>
  </si>
  <si>
    <t>Inversiones</t>
  </si>
  <si>
    <t>Inversión en Capital de Trabajo</t>
  </si>
  <si>
    <t>Flujo de Caja Neto</t>
  </si>
  <si>
    <t>Tasa de Descuento</t>
  </si>
  <si>
    <t>Factor de Descuento</t>
  </si>
  <si>
    <t>Valores Presentes</t>
  </si>
  <si>
    <t>Suma Acumulada</t>
  </si>
  <si>
    <t>VPN</t>
  </si>
  <si>
    <t>TIR</t>
  </si>
  <si>
    <t>PRI</t>
  </si>
  <si>
    <t>PRID</t>
  </si>
  <si>
    <t>FLUJO DE CAJA DEL PROYECTO (VALORES CONSTANTES)</t>
  </si>
  <si>
    <t>Tasa de Descuento (Constante)</t>
  </si>
  <si>
    <t>BAUE</t>
  </si>
  <si>
    <t>Año</t>
  </si>
  <si>
    <t>Inversión Inicial</t>
  </si>
  <si>
    <t>Costo del Capital</t>
  </si>
  <si>
    <t>FCN</t>
  </si>
  <si>
    <t>IRVA</t>
  </si>
  <si>
    <t>Inversion No Recuperada</t>
  </si>
  <si>
    <t>Valor para Cálculo VPN</t>
  </si>
  <si>
    <t>VPN del IRVA entre el año 4 y 5</t>
  </si>
  <si>
    <t>Optimista</t>
  </si>
  <si>
    <t>Pesimista</t>
  </si>
  <si>
    <t>Variación Q</t>
  </si>
  <si>
    <t>Variación Cantidad</t>
  </si>
  <si>
    <t>Variación Tarifa</t>
  </si>
  <si>
    <t>Variación Egresos</t>
  </si>
  <si>
    <t>Muy Optimista</t>
  </si>
  <si>
    <t>Muy Pesimista</t>
  </si>
  <si>
    <t>Variables</t>
  </si>
  <si>
    <t>MUY OPTIMISTA</t>
  </si>
  <si>
    <t>Creado por Sebastian Alzate Bedoya el 13/03/2025</t>
  </si>
  <si>
    <t>OPTIMISTA</t>
  </si>
  <si>
    <t>PESIMISTA</t>
  </si>
  <si>
    <t>MUY PESIMISTA</t>
  </si>
  <si>
    <t>Resumen del escenario</t>
  </si>
  <si>
    <t>Celdas cambiantes:</t>
  </si>
  <si>
    <t>Valores actuales:</t>
  </si>
  <si>
    <t>Celdas de resultado:</t>
  </si>
  <si>
    <t>Notas: La columna de valores actuales representa los valores de las celdas cambiantes</t>
  </si>
  <si>
    <t>en el momento en que se creó el Informe resumen de escenario. Las celdas cambiantes de</t>
  </si>
  <si>
    <t>cada escenario se muestran en gris.</t>
  </si>
  <si>
    <t>Egresos</t>
  </si>
  <si>
    <t>Var_Cantidad_Dictámenes</t>
  </si>
  <si>
    <t>Var_Tarifa_Dictámenes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</si>
</sst>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164" formatCode="0.0%"/>
    <numFmt numFmtId="165" formatCode="[$S/-280A]\ #,##0.00;[Red][$S/-280A]\ #,##0.00"/>
    <numFmt numFmtId="166" formatCode="[$S/-280A]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165" fontId="0" fillId="0" borderId="0" xfId="0" applyNumberFormat="1"/>
    <xf numFmtId="165" fontId="2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2" fontId="0" fillId="0" borderId="0" xfId="0" applyNumberFormat="1"/>
    <xf numFmtId="10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165" fontId="0" fillId="0" borderId="3" xfId="0" applyNumberFormat="1" applyBorder="1"/>
    <xf numFmtId="165" fontId="2" fillId="0" borderId="3" xfId="0" applyNumberFormat="1" applyFont="1" applyBorder="1"/>
    <xf numFmtId="10" fontId="0" fillId="0" borderId="3" xfId="1" applyNumberFormat="1" applyFont="1" applyBorder="1"/>
    <xf numFmtId="9" fontId="0" fillId="0" borderId="3" xfId="0" applyNumberFormat="1" applyBorder="1"/>
    <xf numFmtId="0" fontId="2" fillId="0" borderId="3" xfId="0" applyFont="1" applyBorder="1" applyAlignment="1">
      <alignment horizontal="center"/>
    </xf>
    <xf numFmtId="10" fontId="0" fillId="0" borderId="3" xfId="0" applyNumberFormat="1" applyBorder="1"/>
    <xf numFmtId="166" fontId="0" fillId="0" borderId="3" xfId="0" applyNumberFormat="1" applyBorder="1"/>
    <xf numFmtId="166" fontId="2" fillId="0" borderId="3" xfId="0" applyNumberFormat="1" applyFont="1" applyBorder="1"/>
    <xf numFmtId="8" fontId="0" fillId="0" borderId="3" xfId="0" applyNumberFormat="1" applyBorder="1"/>
    <xf numFmtId="0" fontId="0" fillId="0" borderId="0" xfId="0" applyAlignment="1">
      <alignment horizontal="center" vertical="center" wrapText="1"/>
    </xf>
    <xf numFmtId="166" fontId="0" fillId="0" borderId="0" xfId="0" applyNumberFormat="1"/>
    <xf numFmtId="8" fontId="0" fillId="0" borderId="0" xfId="0" applyNumberFormat="1"/>
    <xf numFmtId="0" fontId="0" fillId="0" borderId="3" xfId="0" applyFill="1" applyBorder="1"/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9" fontId="0" fillId="2" borderId="0" xfId="1" applyFont="1" applyFill="1"/>
    <xf numFmtId="0" fontId="2" fillId="3" borderId="3" xfId="0" applyFont="1" applyFill="1" applyBorder="1" applyAlignment="1">
      <alignment horizontal="center"/>
    </xf>
    <xf numFmtId="0" fontId="0" fillId="0" borderId="0" xfId="0" applyFill="1" applyBorder="1" applyAlignment="1"/>
    <xf numFmtId="9" fontId="0" fillId="0" borderId="0" xfId="0" applyNumberFormat="1" applyFill="1" applyBorder="1" applyAlignment="1"/>
    <xf numFmtId="165" fontId="0" fillId="0" borderId="0" xfId="0" applyNumberFormat="1" applyFill="1" applyBorder="1" applyAlignment="1"/>
    <xf numFmtId="0" fontId="0" fillId="0" borderId="8" xfId="0" applyFill="1" applyBorder="1" applyAlignment="1"/>
    <xf numFmtId="0" fontId="8" fillId="4" borderId="9" xfId="0" applyFont="1" applyFill="1" applyBorder="1" applyAlignment="1">
      <alignment horizontal="left"/>
    </xf>
    <xf numFmtId="0" fontId="0" fillId="0" borderId="10" xfId="0" applyFill="1" applyBorder="1" applyAlignment="1"/>
    <xf numFmtId="0" fontId="9" fillId="5" borderId="0" xfId="0" applyFont="1" applyFill="1" applyBorder="1" applyAlignment="1">
      <alignment horizontal="left"/>
    </xf>
    <xf numFmtId="0" fontId="10" fillId="5" borderId="10" xfId="0" applyFont="1" applyFill="1" applyBorder="1" applyAlignment="1">
      <alignment horizontal="left"/>
    </xf>
    <xf numFmtId="0" fontId="9" fillId="5" borderId="8" xfId="0" applyFont="1" applyFill="1" applyBorder="1" applyAlignment="1">
      <alignment horizontal="left"/>
    </xf>
    <xf numFmtId="9" fontId="0" fillId="6" borderId="0" xfId="0" applyNumberFormat="1" applyFill="1" applyBorder="1" applyAlignment="1"/>
    <xf numFmtId="0" fontId="11" fillId="0" borderId="0" xfId="0" applyFont="1" applyFill="1" applyBorder="1" applyAlignment="1">
      <alignment vertical="top" wrapText="1"/>
    </xf>
    <xf numFmtId="165" fontId="0" fillId="2" borderId="0" xfId="0" applyNumberFormat="1" applyFill="1"/>
    <xf numFmtId="1" fontId="0" fillId="2" borderId="0" xfId="0" applyNumberFormat="1" applyFill="1" applyAlignment="1">
      <alignment horizontal="center"/>
    </xf>
    <xf numFmtId="8" fontId="0" fillId="0" borderId="0" xfId="0" applyNumberFormat="1" applyFill="1" applyBorder="1" applyAlignment="1"/>
    <xf numFmtId="0" fontId="2" fillId="0" borderId="3" xfId="0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5" fontId="0" fillId="0" borderId="4" xfId="0" applyNumberFormat="1" applyBorder="1"/>
    <xf numFmtId="165" fontId="2" fillId="0" borderId="4" xfId="0" applyNumberFormat="1" applyFont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165" fontId="0" fillId="0" borderId="0" xfId="0" applyNumberFormat="1" applyBorder="1"/>
    <xf numFmtId="164" fontId="0" fillId="0" borderId="0" xfId="1" applyNumberFormat="1" applyFont="1" applyBorder="1"/>
    <xf numFmtId="165" fontId="2" fillId="0" borderId="0" xfId="0" applyNumberFormat="1" applyFont="1" applyBorder="1"/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2" fillId="0" borderId="11" xfId="0" applyFont="1" applyBorder="1"/>
    <xf numFmtId="0" fontId="2" fillId="0" borderId="12" xfId="0" applyFont="1" applyBorder="1"/>
    <xf numFmtId="166" fontId="2" fillId="0" borderId="12" xfId="0" applyNumberFormat="1" applyFont="1" applyBorder="1"/>
    <xf numFmtId="0" fontId="0" fillId="0" borderId="6" xfId="0" applyBorder="1"/>
    <xf numFmtId="165" fontId="0" fillId="0" borderId="6" xfId="0" applyNumberFormat="1" applyBorder="1"/>
    <xf numFmtId="9" fontId="0" fillId="0" borderId="3" xfId="0" applyNumberFormat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Procesos Arbitrales PUCP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572222222222221E-2"/>
                  <c:y val="-1.15394429862932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4A6-42D2-84C5-00F4D3846B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Datos!$B$3:$B$9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xVal>
          <c:yVal>
            <c:numRef>
              <c:f>Datos!$C$3:$C$9</c:f>
              <c:numCache>
                <c:formatCode>General</c:formatCode>
                <c:ptCount val="7"/>
                <c:pt idx="0">
                  <c:v>397</c:v>
                </c:pt>
                <c:pt idx="1">
                  <c:v>520</c:v>
                </c:pt>
                <c:pt idx="2">
                  <c:v>489</c:v>
                </c:pt>
                <c:pt idx="3">
                  <c:v>471</c:v>
                </c:pt>
                <c:pt idx="4">
                  <c:v>576</c:v>
                </c:pt>
                <c:pt idx="5">
                  <c:v>579</c:v>
                </c:pt>
                <c:pt idx="6">
                  <c:v>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A6-42D2-84C5-00F4D3846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3317584"/>
        <c:axId val="2033318000"/>
      </c:scatterChart>
      <c:valAx>
        <c:axId val="2033317584"/>
        <c:scaling>
          <c:orientation val="minMax"/>
          <c:max val="2024"/>
          <c:min val="2018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33318000"/>
        <c:crosses val="autoZero"/>
        <c:crossBetween val="midCat"/>
      </c:valAx>
      <c:valAx>
        <c:axId val="2033318000"/>
        <c:scaling>
          <c:orientation val="minMax"/>
          <c:min val="3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3331758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4</xdr:row>
      <xdr:rowOff>161925</xdr:rowOff>
    </xdr:from>
    <xdr:to>
      <xdr:col>11</xdr:col>
      <xdr:colOff>304800</xdr:colOff>
      <xdr:row>19</xdr:row>
      <xdr:rowOff>47625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108"/>
  <sheetViews>
    <sheetView topLeftCell="A52" zoomScale="85" zoomScaleNormal="85" workbookViewId="0">
      <selection activeCell="E105" sqref="E105"/>
    </sheetView>
  </sheetViews>
  <sheetFormatPr baseColWidth="10" defaultRowHeight="15" x14ac:dyDescent="0.25"/>
  <cols>
    <col min="1" max="1" width="1.7109375" customWidth="1"/>
    <col min="2" max="2" width="27" customWidth="1"/>
    <col min="3" max="15" width="7.5703125" customWidth="1"/>
    <col min="16" max="16" width="12.42578125" bestFit="1" customWidth="1"/>
    <col min="17" max="17" width="14.28515625" customWidth="1"/>
    <col min="18" max="18" width="2" customWidth="1"/>
    <col min="19" max="19" width="20" customWidth="1"/>
    <col min="20" max="25" width="15.28515625" customWidth="1"/>
  </cols>
  <sheetData>
    <row r="3" spans="2:3" x14ac:dyDescent="0.25">
      <c r="B3">
        <v>2018</v>
      </c>
      <c r="C3">
        <v>397</v>
      </c>
    </row>
    <row r="4" spans="2:3" x14ac:dyDescent="0.25">
      <c r="B4">
        <v>2019</v>
      </c>
      <c r="C4">
        <v>520</v>
      </c>
    </row>
    <row r="5" spans="2:3" x14ac:dyDescent="0.25">
      <c r="B5">
        <v>2020</v>
      </c>
      <c r="C5">
        <v>489</v>
      </c>
    </row>
    <row r="6" spans="2:3" x14ac:dyDescent="0.25">
      <c r="B6">
        <v>2021</v>
      </c>
      <c r="C6">
        <v>471</v>
      </c>
    </row>
    <row r="7" spans="2:3" x14ac:dyDescent="0.25">
      <c r="B7">
        <v>2022</v>
      </c>
      <c r="C7">
        <v>576</v>
      </c>
    </row>
    <row r="8" spans="2:3" x14ac:dyDescent="0.25">
      <c r="B8">
        <v>2023</v>
      </c>
      <c r="C8">
        <v>579</v>
      </c>
    </row>
    <row r="9" spans="2:3" x14ac:dyDescent="0.25">
      <c r="B9">
        <v>2024</v>
      </c>
      <c r="C9">
        <v>601</v>
      </c>
    </row>
    <row r="11" spans="2:3" ht="15.75" thickBot="1" x14ac:dyDescent="0.3"/>
    <row r="12" spans="2:3" ht="15.75" thickBot="1" x14ac:dyDescent="0.3">
      <c r="C12" s="1">
        <v>183</v>
      </c>
    </row>
    <row r="13" spans="2:3" ht="15.75" thickBot="1" x14ac:dyDescent="0.3">
      <c r="C13" s="2">
        <v>47</v>
      </c>
    </row>
    <row r="14" spans="2:3" ht="15.75" thickBot="1" x14ac:dyDescent="0.3">
      <c r="C14" s="2">
        <v>136</v>
      </c>
    </row>
    <row r="15" spans="2:3" ht="15.75" thickBot="1" x14ac:dyDescent="0.3">
      <c r="C15" s="2">
        <v>69</v>
      </c>
    </row>
    <row r="16" spans="2:3" ht="15.75" thickBot="1" x14ac:dyDescent="0.3">
      <c r="C16" s="2">
        <v>9</v>
      </c>
    </row>
    <row r="17" spans="3:7" ht="15.75" thickBot="1" x14ac:dyDescent="0.3">
      <c r="C17" s="2">
        <v>87</v>
      </c>
    </row>
    <row r="18" spans="3:7" ht="15.75" thickBot="1" x14ac:dyDescent="0.3">
      <c r="C18" s="2">
        <v>7</v>
      </c>
    </row>
    <row r="19" spans="3:7" ht="15.75" thickBot="1" x14ac:dyDescent="0.3">
      <c r="C19" s="2">
        <v>100</v>
      </c>
    </row>
    <row r="20" spans="3:7" ht="15.75" thickBot="1" x14ac:dyDescent="0.3">
      <c r="C20" s="2">
        <v>262</v>
      </c>
    </row>
    <row r="21" spans="3:7" ht="15.75" thickBot="1" x14ac:dyDescent="0.3">
      <c r="C21" s="2">
        <v>3</v>
      </c>
    </row>
    <row r="22" spans="3:7" ht="15.75" thickBot="1" x14ac:dyDescent="0.3">
      <c r="C22" s="2">
        <v>175</v>
      </c>
    </row>
    <row r="23" spans="3:7" ht="15.75" thickBot="1" x14ac:dyDescent="0.3">
      <c r="C23" s="2">
        <v>278</v>
      </c>
    </row>
    <row r="24" spans="3:7" ht="15.75" thickBot="1" x14ac:dyDescent="0.3">
      <c r="C24" s="2">
        <v>4</v>
      </c>
    </row>
    <row r="25" spans="3:7" ht="15.75" thickBot="1" x14ac:dyDescent="0.3">
      <c r="C25" s="2">
        <v>164</v>
      </c>
    </row>
    <row r="28" spans="3:7" x14ac:dyDescent="0.25">
      <c r="C28" s="3">
        <v>135</v>
      </c>
      <c r="D28">
        <v>145000</v>
      </c>
      <c r="F28">
        <f>C28/$C$37</f>
        <v>0.31615925058548011</v>
      </c>
      <c r="G28" s="61">
        <f>SUM(C28:C31)/C37</f>
        <v>0.72131147540983609</v>
      </c>
    </row>
    <row r="29" spans="3:7" x14ac:dyDescent="0.25">
      <c r="C29" s="3">
        <v>55</v>
      </c>
      <c r="D29" t="s">
        <v>0</v>
      </c>
      <c r="F29">
        <f t="shared" ref="F29:F36" si="0">C29/$C$37</f>
        <v>0.1288056206088993</v>
      </c>
      <c r="G29" s="61"/>
    </row>
    <row r="30" spans="3:7" x14ac:dyDescent="0.25">
      <c r="C30" s="3">
        <v>68</v>
      </c>
      <c r="D30" t="e">
        <f>SUM(Hoja1)</f>
        <v>#NAME?</v>
      </c>
      <c r="F30">
        <f t="shared" si="0"/>
        <v>0.15925058548009369</v>
      </c>
      <c r="G30" s="61"/>
    </row>
    <row r="31" spans="3:7" x14ac:dyDescent="0.25">
      <c r="C31" s="3">
        <v>50</v>
      </c>
      <c r="D31" t="s">
        <v>1</v>
      </c>
      <c r="F31">
        <f t="shared" si="0"/>
        <v>0.117096018735363</v>
      </c>
      <c r="G31" s="61"/>
    </row>
    <row r="32" spans="3:7" x14ac:dyDescent="0.25">
      <c r="C32" s="3">
        <v>19</v>
      </c>
      <c r="D32" t="s">
        <v>2</v>
      </c>
      <c r="F32">
        <f t="shared" si="0"/>
        <v>4.449648711943794E-2</v>
      </c>
      <c r="G32" s="61">
        <f>F32+F33</f>
        <v>8.4309133489461369E-2</v>
      </c>
    </row>
    <row r="33" spans="3:7" x14ac:dyDescent="0.25">
      <c r="C33" s="3">
        <v>17</v>
      </c>
      <c r="D33" t="s">
        <v>3</v>
      </c>
      <c r="F33">
        <f t="shared" si="0"/>
        <v>3.9812646370023422E-2</v>
      </c>
      <c r="G33" s="61"/>
    </row>
    <row r="34" spans="3:7" x14ac:dyDescent="0.25">
      <c r="C34" s="3">
        <v>62</v>
      </c>
      <c r="D34" t="s">
        <v>4</v>
      </c>
      <c r="F34">
        <f t="shared" si="0"/>
        <v>0.14519906323185011</v>
      </c>
      <c r="G34" s="61">
        <f>F34+F35+F36</f>
        <v>0.19437939110070257</v>
      </c>
    </row>
    <row r="35" spans="3:7" x14ac:dyDescent="0.25">
      <c r="C35" s="3">
        <v>20</v>
      </c>
      <c r="D35" t="s">
        <v>5</v>
      </c>
      <c r="F35">
        <f t="shared" si="0"/>
        <v>4.6838407494145202E-2</v>
      </c>
      <c r="G35" s="61"/>
    </row>
    <row r="36" spans="3:7" x14ac:dyDescent="0.25">
      <c r="C36" s="3">
        <v>1</v>
      </c>
      <c r="D36" t="s">
        <v>6</v>
      </c>
      <c r="F36">
        <f t="shared" si="0"/>
        <v>2.34192037470726E-3</v>
      </c>
      <c r="G36" s="61"/>
    </row>
    <row r="37" spans="3:7" x14ac:dyDescent="0.25">
      <c r="C37">
        <f>SUM(C28:C36)</f>
        <v>427</v>
      </c>
    </row>
    <row r="39" spans="3:7" x14ac:dyDescent="0.25">
      <c r="C39" s="3">
        <v>283</v>
      </c>
    </row>
    <row r="40" spans="3:7" x14ac:dyDescent="0.25">
      <c r="C40" s="3">
        <v>111</v>
      </c>
    </row>
    <row r="41" spans="3:7" x14ac:dyDescent="0.25">
      <c r="C41" s="3">
        <v>125</v>
      </c>
    </row>
    <row r="62" spans="2:17" x14ac:dyDescent="0.25">
      <c r="B62" s="18" t="s">
        <v>7</v>
      </c>
      <c r="C62" s="18" t="s">
        <v>8</v>
      </c>
      <c r="D62" s="18" t="s">
        <v>9</v>
      </c>
      <c r="E62" s="18" t="s">
        <v>10</v>
      </c>
      <c r="F62" s="18" t="s">
        <v>11</v>
      </c>
      <c r="G62" s="18" t="s">
        <v>12</v>
      </c>
      <c r="H62" s="18" t="s">
        <v>13</v>
      </c>
      <c r="I62" s="18" t="s">
        <v>14</v>
      </c>
      <c r="J62" s="18" t="s">
        <v>15</v>
      </c>
      <c r="K62" s="18" t="s">
        <v>16</v>
      </c>
      <c r="L62" s="18" t="s">
        <v>17</v>
      </c>
      <c r="M62" s="18" t="s">
        <v>18</v>
      </c>
      <c r="N62" s="18" t="s">
        <v>19</v>
      </c>
      <c r="O62" s="18" t="s">
        <v>20</v>
      </c>
      <c r="P62" s="4" t="s">
        <v>25</v>
      </c>
      <c r="Q62" s="4" t="s">
        <v>20</v>
      </c>
    </row>
    <row r="63" spans="2:17" x14ac:dyDescent="0.25">
      <c r="B63" s="19" t="s">
        <v>22</v>
      </c>
      <c r="C63" s="19">
        <v>0</v>
      </c>
      <c r="D63" s="19">
        <v>0</v>
      </c>
      <c r="E63" s="19">
        <v>0</v>
      </c>
      <c r="F63" s="19">
        <v>1</v>
      </c>
      <c r="G63" s="19">
        <v>1</v>
      </c>
      <c r="H63" s="19">
        <v>2</v>
      </c>
      <c r="I63" s="19">
        <v>2</v>
      </c>
      <c r="J63" s="19">
        <v>2</v>
      </c>
      <c r="K63" s="19">
        <v>2</v>
      </c>
      <c r="L63" s="19">
        <v>2</v>
      </c>
      <c r="M63" s="19">
        <v>1</v>
      </c>
      <c r="N63" s="19">
        <v>1</v>
      </c>
      <c r="O63" s="19">
        <f>SUM(C63:N63)</f>
        <v>14</v>
      </c>
      <c r="P63" s="6">
        <v>21250</v>
      </c>
      <c r="Q63" s="6">
        <f>P63*O63</f>
        <v>297500</v>
      </c>
    </row>
    <row r="64" spans="2:17" x14ac:dyDescent="0.25">
      <c r="B64" s="19" t="s">
        <v>23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</v>
      </c>
      <c r="K64" s="19">
        <v>1</v>
      </c>
      <c r="L64" s="19">
        <v>1</v>
      </c>
      <c r="M64" s="19">
        <v>1</v>
      </c>
      <c r="N64" s="19">
        <v>1</v>
      </c>
      <c r="O64" s="19">
        <f t="shared" ref="O64" si="1">SUM(C64:N64)</f>
        <v>5</v>
      </c>
      <c r="P64" s="6">
        <v>79800</v>
      </c>
      <c r="Q64" s="6">
        <f t="shared" ref="Q64:Q65" si="2">P64*O64</f>
        <v>399000</v>
      </c>
    </row>
    <row r="65" spans="2:25" x14ac:dyDescent="0.25">
      <c r="B65" s="19" t="s">
        <v>24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1</v>
      </c>
      <c r="N65" s="19">
        <v>0</v>
      </c>
      <c r="O65" s="19">
        <v>0</v>
      </c>
      <c r="P65" s="6">
        <v>250000</v>
      </c>
      <c r="Q65" s="6">
        <f t="shared" si="2"/>
        <v>0</v>
      </c>
    </row>
    <row r="66" spans="2:25" x14ac:dyDescent="0.25">
      <c r="B66" s="20" t="s">
        <v>21</v>
      </c>
      <c r="C66" s="20">
        <f t="shared" ref="C66:N66" si="3">SUM(C63:C65)</f>
        <v>0</v>
      </c>
      <c r="D66" s="20">
        <f t="shared" si="3"/>
        <v>0</v>
      </c>
      <c r="E66" s="20">
        <f t="shared" si="3"/>
        <v>0</v>
      </c>
      <c r="F66" s="20">
        <f t="shared" si="3"/>
        <v>1</v>
      </c>
      <c r="G66" s="20">
        <f t="shared" si="3"/>
        <v>1</v>
      </c>
      <c r="H66" s="20">
        <f t="shared" si="3"/>
        <v>2</v>
      </c>
      <c r="I66" s="20">
        <f t="shared" si="3"/>
        <v>2</v>
      </c>
      <c r="J66" s="20">
        <f t="shared" si="3"/>
        <v>3</v>
      </c>
      <c r="K66" s="20">
        <f t="shared" si="3"/>
        <v>3</v>
      </c>
      <c r="L66" s="20">
        <f t="shared" si="3"/>
        <v>3</v>
      </c>
      <c r="M66" s="20">
        <f t="shared" si="3"/>
        <v>3</v>
      </c>
      <c r="N66" s="20">
        <f t="shared" si="3"/>
        <v>2</v>
      </c>
      <c r="O66" s="20">
        <f>SUM(O63:O65)</f>
        <v>19</v>
      </c>
      <c r="P66" s="6"/>
      <c r="Q66" s="7">
        <f>SUM(Q63:Q65)</f>
        <v>696500</v>
      </c>
    </row>
    <row r="69" spans="2:25" x14ac:dyDescent="0.25">
      <c r="B69" s="18" t="s">
        <v>7</v>
      </c>
      <c r="C69" s="18" t="s">
        <v>26</v>
      </c>
      <c r="D69" s="18" t="s">
        <v>27</v>
      </c>
      <c r="E69" s="18" t="s">
        <v>28</v>
      </c>
      <c r="F69" s="18" t="s">
        <v>29</v>
      </c>
      <c r="G69" s="18" t="s">
        <v>30</v>
      </c>
      <c r="H69" s="18" t="s">
        <v>31</v>
      </c>
      <c r="S69" s="18" t="s">
        <v>7</v>
      </c>
      <c r="T69" s="18" t="s">
        <v>26</v>
      </c>
      <c r="U69" s="18" t="s">
        <v>27</v>
      </c>
      <c r="V69" s="18" t="s">
        <v>28</v>
      </c>
      <c r="W69" s="18" t="s">
        <v>29</v>
      </c>
      <c r="X69" s="18" t="s">
        <v>30</v>
      </c>
      <c r="Y69" s="18" t="s">
        <v>31</v>
      </c>
    </row>
    <row r="70" spans="2:25" x14ac:dyDescent="0.25">
      <c r="B70" s="19" t="str">
        <f>B63</f>
        <v>Pequeño</v>
      </c>
      <c r="C70" s="19">
        <v>14</v>
      </c>
      <c r="D70" s="19">
        <v>17</v>
      </c>
      <c r="E70" s="19">
        <v>15</v>
      </c>
      <c r="F70" s="19">
        <v>15</v>
      </c>
      <c r="G70" s="19">
        <v>13</v>
      </c>
      <c r="H70" s="19">
        <v>10</v>
      </c>
      <c r="S70" s="19" t="str">
        <f>B70</f>
        <v>Pequeño</v>
      </c>
      <c r="T70" s="21">
        <f>$P63*C70</f>
        <v>297500</v>
      </c>
      <c r="U70" s="21">
        <f>$P63*D70</f>
        <v>361250</v>
      </c>
      <c r="V70" s="21">
        <f t="shared" ref="V70:Y72" si="4">$P63*E70</f>
        <v>318750</v>
      </c>
      <c r="W70" s="21">
        <f t="shared" si="4"/>
        <v>318750</v>
      </c>
      <c r="X70" s="21">
        <f t="shared" si="4"/>
        <v>276250</v>
      </c>
      <c r="Y70" s="21">
        <f t="shared" si="4"/>
        <v>212500</v>
      </c>
    </row>
    <row r="71" spans="2:25" x14ac:dyDescent="0.25">
      <c r="B71" s="19" t="str">
        <f t="shared" ref="B71:B72" si="5">B64</f>
        <v>Mediano</v>
      </c>
      <c r="C71" s="19">
        <v>5</v>
      </c>
      <c r="D71" s="19">
        <v>6</v>
      </c>
      <c r="E71" s="19">
        <v>8</v>
      </c>
      <c r="F71" s="19">
        <v>9</v>
      </c>
      <c r="G71" s="19">
        <v>12</v>
      </c>
      <c r="H71" s="19">
        <v>15</v>
      </c>
      <c r="S71" s="19" t="str">
        <f t="shared" ref="S71:S72" si="6">B71</f>
        <v>Mediano</v>
      </c>
      <c r="T71" s="21">
        <f t="shared" ref="T71:U72" si="7">$P64*C71</f>
        <v>399000</v>
      </c>
      <c r="U71" s="21">
        <f t="shared" si="7"/>
        <v>478800</v>
      </c>
      <c r="V71" s="21">
        <f t="shared" si="4"/>
        <v>638400</v>
      </c>
      <c r="W71" s="21">
        <f t="shared" si="4"/>
        <v>718200</v>
      </c>
      <c r="X71" s="21">
        <f t="shared" si="4"/>
        <v>957600</v>
      </c>
      <c r="Y71" s="21">
        <f t="shared" si="4"/>
        <v>1197000</v>
      </c>
    </row>
    <row r="72" spans="2:25" x14ac:dyDescent="0.25">
      <c r="B72" s="19" t="str">
        <f t="shared" si="5"/>
        <v>Grande</v>
      </c>
      <c r="C72" s="19">
        <v>0</v>
      </c>
      <c r="D72" s="19">
        <v>0</v>
      </c>
      <c r="E72" s="19">
        <v>1</v>
      </c>
      <c r="F72" s="19">
        <v>1</v>
      </c>
      <c r="G72" s="19">
        <v>2</v>
      </c>
      <c r="H72" s="19">
        <v>3</v>
      </c>
      <c r="S72" s="19" t="str">
        <f t="shared" si="6"/>
        <v>Grande</v>
      </c>
      <c r="T72" s="21">
        <f t="shared" si="7"/>
        <v>0</v>
      </c>
      <c r="U72" s="21">
        <f t="shared" si="7"/>
        <v>0</v>
      </c>
      <c r="V72" s="21">
        <f t="shared" si="4"/>
        <v>250000</v>
      </c>
      <c r="W72" s="21">
        <f t="shared" si="4"/>
        <v>250000</v>
      </c>
      <c r="X72" s="21">
        <f t="shared" si="4"/>
        <v>500000</v>
      </c>
      <c r="Y72" s="21">
        <f t="shared" si="4"/>
        <v>750000</v>
      </c>
    </row>
    <row r="73" spans="2:25" x14ac:dyDescent="0.25">
      <c r="B73" s="20" t="s">
        <v>32</v>
      </c>
      <c r="C73" s="20">
        <f>SUM(C70:C72)</f>
        <v>19</v>
      </c>
      <c r="D73" s="20">
        <f t="shared" ref="D73:H73" si="8">SUM(D70:D72)</f>
        <v>23</v>
      </c>
      <c r="E73" s="20">
        <f t="shared" si="8"/>
        <v>24</v>
      </c>
      <c r="F73" s="20">
        <f t="shared" si="8"/>
        <v>25</v>
      </c>
      <c r="G73" s="20">
        <f t="shared" si="8"/>
        <v>27</v>
      </c>
      <c r="H73" s="20">
        <f t="shared" si="8"/>
        <v>28</v>
      </c>
      <c r="S73" s="20" t="s">
        <v>33</v>
      </c>
      <c r="T73" s="22">
        <f>SUM(T70:T72)</f>
        <v>696500</v>
      </c>
      <c r="U73" s="22">
        <f t="shared" ref="U73:Y73" si="9">SUM(U70:U72)</f>
        <v>840050</v>
      </c>
      <c r="V73" s="22">
        <f t="shared" si="9"/>
        <v>1207150</v>
      </c>
      <c r="W73" s="22">
        <f t="shared" si="9"/>
        <v>1286950</v>
      </c>
      <c r="X73" s="22">
        <f t="shared" si="9"/>
        <v>1733850</v>
      </c>
      <c r="Y73" s="22">
        <f t="shared" si="9"/>
        <v>2159500</v>
      </c>
    </row>
    <row r="76" spans="2:25" ht="15.75" x14ac:dyDescent="0.25">
      <c r="B76" s="58" t="s">
        <v>34</v>
      </c>
      <c r="C76" s="58"/>
      <c r="D76" s="58"/>
      <c r="E76" s="58"/>
      <c r="F76" s="58"/>
      <c r="G76" s="58"/>
    </row>
    <row r="77" spans="2:25" ht="63.75" customHeight="1" x14ac:dyDescent="0.25">
      <c r="B77" s="8" t="s">
        <v>35</v>
      </c>
      <c r="C77" s="8" t="s">
        <v>36</v>
      </c>
      <c r="D77" s="58" t="s">
        <v>37</v>
      </c>
      <c r="E77" s="58"/>
      <c r="F77" s="58" t="s">
        <v>38</v>
      </c>
      <c r="G77" s="58"/>
    </row>
    <row r="78" spans="2:25" ht="45.75" customHeight="1" x14ac:dyDescent="0.25">
      <c r="B78" s="9" t="s">
        <v>39</v>
      </c>
      <c r="C78" s="10">
        <v>1</v>
      </c>
      <c r="D78" s="59">
        <v>100</v>
      </c>
      <c r="E78" s="60"/>
      <c r="F78" s="59">
        <f>D78*C78</f>
        <v>100</v>
      </c>
      <c r="G78" s="60"/>
    </row>
    <row r="79" spans="2:25" ht="15" customHeight="1" x14ac:dyDescent="0.25">
      <c r="B79" s="9" t="s">
        <v>40</v>
      </c>
      <c r="C79" s="10">
        <v>6</v>
      </c>
      <c r="D79" s="59">
        <v>2500</v>
      </c>
      <c r="E79" s="60"/>
      <c r="F79" s="59">
        <f t="shared" ref="F79:F89" si="10">D79*C79</f>
        <v>15000</v>
      </c>
      <c r="G79" s="60"/>
    </row>
    <row r="80" spans="2:25" ht="15" customHeight="1" x14ac:dyDescent="0.25">
      <c r="B80" s="9" t="s">
        <v>41</v>
      </c>
      <c r="C80" s="10">
        <v>1</v>
      </c>
      <c r="D80" s="59">
        <v>1700</v>
      </c>
      <c r="E80" s="60"/>
      <c r="F80" s="59">
        <f t="shared" si="10"/>
        <v>1700</v>
      </c>
      <c r="G80" s="60"/>
    </row>
    <row r="81" spans="2:16" ht="15" customHeight="1" x14ac:dyDescent="0.25">
      <c r="B81" s="9" t="s">
        <v>42</v>
      </c>
      <c r="C81" s="10">
        <v>4</v>
      </c>
      <c r="D81" s="59">
        <v>400</v>
      </c>
      <c r="E81" s="60"/>
      <c r="F81" s="59">
        <f t="shared" si="10"/>
        <v>1600</v>
      </c>
      <c r="G81" s="60"/>
    </row>
    <row r="82" spans="2:16" ht="15" customHeight="1" x14ac:dyDescent="0.25">
      <c r="B82" s="9" t="s">
        <v>43</v>
      </c>
      <c r="C82" s="10">
        <v>2</v>
      </c>
      <c r="D82" s="59">
        <v>1500</v>
      </c>
      <c r="E82" s="60"/>
      <c r="F82" s="59">
        <f t="shared" si="10"/>
        <v>3000</v>
      </c>
      <c r="G82" s="60"/>
    </row>
    <row r="83" spans="2:16" ht="15" customHeight="1" x14ac:dyDescent="0.25">
      <c r="B83" s="9" t="s">
        <v>44</v>
      </c>
      <c r="C83" s="10">
        <v>1</v>
      </c>
      <c r="D83" s="59">
        <v>1000</v>
      </c>
      <c r="E83" s="60"/>
      <c r="F83" s="59">
        <f t="shared" si="10"/>
        <v>1000</v>
      </c>
      <c r="G83" s="60"/>
    </row>
    <row r="84" spans="2:16" ht="15" customHeight="1" x14ac:dyDescent="0.25">
      <c r="B84" s="9" t="s">
        <v>45</v>
      </c>
      <c r="C84" s="10">
        <v>2</v>
      </c>
      <c r="D84" s="59">
        <v>300</v>
      </c>
      <c r="E84" s="60"/>
      <c r="F84" s="59">
        <f t="shared" si="10"/>
        <v>600</v>
      </c>
      <c r="G84" s="60"/>
    </row>
    <row r="85" spans="2:16" ht="30" customHeight="1" x14ac:dyDescent="0.25">
      <c r="B85" s="9" t="s">
        <v>46</v>
      </c>
      <c r="C85" s="10">
        <v>7</v>
      </c>
      <c r="D85" s="59">
        <v>290</v>
      </c>
      <c r="E85" s="60"/>
      <c r="F85" s="59">
        <f t="shared" si="10"/>
        <v>2030</v>
      </c>
      <c r="G85" s="60"/>
    </row>
    <row r="86" spans="2:16" ht="15" customHeight="1" x14ac:dyDescent="0.25">
      <c r="B86" s="9" t="s">
        <v>47</v>
      </c>
      <c r="C86" s="10">
        <v>4</v>
      </c>
      <c r="D86" s="59">
        <v>170</v>
      </c>
      <c r="E86" s="60"/>
      <c r="F86" s="59">
        <f t="shared" si="10"/>
        <v>680</v>
      </c>
      <c r="G86" s="60"/>
    </row>
    <row r="87" spans="2:16" ht="15" customHeight="1" x14ac:dyDescent="0.25">
      <c r="B87" s="9" t="s">
        <v>48</v>
      </c>
      <c r="C87" s="10">
        <v>1</v>
      </c>
      <c r="D87" s="59">
        <v>200</v>
      </c>
      <c r="E87" s="60"/>
      <c r="F87" s="59">
        <f t="shared" si="10"/>
        <v>200</v>
      </c>
      <c r="G87" s="60"/>
    </row>
    <row r="88" spans="2:16" ht="15" customHeight="1" x14ac:dyDescent="0.25">
      <c r="B88" s="9" t="s">
        <v>49</v>
      </c>
      <c r="C88" s="10">
        <v>1</v>
      </c>
      <c r="D88" s="59">
        <v>1700</v>
      </c>
      <c r="E88" s="60"/>
      <c r="F88" s="59">
        <f t="shared" si="10"/>
        <v>1700</v>
      </c>
      <c r="G88" s="60"/>
    </row>
    <row r="89" spans="2:16" ht="30" customHeight="1" x14ac:dyDescent="0.25">
      <c r="B89" s="9" t="s">
        <v>50</v>
      </c>
      <c r="C89" s="10">
        <v>1</v>
      </c>
      <c r="D89" s="59">
        <v>5000</v>
      </c>
      <c r="E89" s="60"/>
      <c r="F89" s="59">
        <f t="shared" si="10"/>
        <v>5000</v>
      </c>
      <c r="G89" s="60"/>
    </row>
    <row r="90" spans="2:16" ht="15.75" x14ac:dyDescent="0.25">
      <c r="B90" s="58" t="s">
        <v>51</v>
      </c>
      <c r="C90" s="58"/>
      <c r="D90" s="58"/>
      <c r="E90" s="58"/>
      <c r="F90" s="57">
        <f>SUM(F78:G89)</f>
        <v>32610</v>
      </c>
      <c r="G90" s="58"/>
    </row>
    <row r="92" spans="2:16" ht="15.75" x14ac:dyDescent="0.25">
      <c r="B92" s="58" t="s">
        <v>52</v>
      </c>
      <c r="C92" s="58"/>
      <c r="D92" s="58"/>
    </row>
    <row r="93" spans="2:16" ht="48" customHeight="1" x14ac:dyDescent="0.25">
      <c r="B93" s="8" t="s">
        <v>35</v>
      </c>
      <c r="C93" s="58" t="s">
        <v>53</v>
      </c>
      <c r="D93" s="58"/>
      <c r="E93" t="s">
        <v>76</v>
      </c>
      <c r="F93" t="s">
        <v>77</v>
      </c>
      <c r="G93" t="s">
        <v>78</v>
      </c>
      <c r="H93" t="s">
        <v>79</v>
      </c>
      <c r="I93" t="s">
        <v>80</v>
      </c>
      <c r="J93" t="s">
        <v>81</v>
      </c>
      <c r="K93" t="s">
        <v>82</v>
      </c>
      <c r="L93" t="s">
        <v>83</v>
      </c>
      <c r="M93" t="s">
        <v>84</v>
      </c>
      <c r="N93" t="s">
        <v>85</v>
      </c>
      <c r="O93" t="s">
        <v>86</v>
      </c>
      <c r="P93" t="s">
        <v>87</v>
      </c>
    </row>
    <row r="94" spans="2:16" ht="45.75" customHeight="1" x14ac:dyDescent="0.25">
      <c r="B94" s="9" t="s">
        <v>54</v>
      </c>
      <c r="C94" s="54">
        <v>4500</v>
      </c>
      <c r="D94" s="54"/>
      <c r="E94">
        <v>1</v>
      </c>
      <c r="F94">
        <v>1</v>
      </c>
      <c r="G94">
        <v>1</v>
      </c>
    </row>
    <row r="95" spans="2:16" ht="30.75" customHeight="1" x14ac:dyDescent="0.25">
      <c r="B95" s="9" t="s">
        <v>55</v>
      </c>
      <c r="C95" s="54">
        <v>700</v>
      </c>
      <c r="D95" s="54"/>
      <c r="E95">
        <v>1</v>
      </c>
      <c r="F95">
        <v>1</v>
      </c>
      <c r="G95">
        <v>1</v>
      </c>
    </row>
    <row r="96" spans="2:16" ht="30.75" customHeight="1" x14ac:dyDescent="0.25">
      <c r="B96" s="9" t="s">
        <v>56</v>
      </c>
      <c r="C96" s="54">
        <v>200</v>
      </c>
      <c r="D96" s="54"/>
      <c r="E96">
        <v>1</v>
      </c>
      <c r="F96">
        <v>1</v>
      </c>
      <c r="G96">
        <v>1</v>
      </c>
    </row>
    <row r="97" spans="2:17" ht="15.75" customHeight="1" x14ac:dyDescent="0.25">
      <c r="B97" s="9" t="s">
        <v>57</v>
      </c>
      <c r="C97" s="54">
        <v>10000</v>
      </c>
      <c r="D97" s="54"/>
      <c r="E97">
        <v>1</v>
      </c>
      <c r="F97">
        <v>1</v>
      </c>
      <c r="G97">
        <v>1</v>
      </c>
    </row>
    <row r="98" spans="2:17" ht="45" x14ac:dyDescent="0.25">
      <c r="B98" s="9" t="s">
        <v>58</v>
      </c>
      <c r="C98" s="54">
        <v>8000</v>
      </c>
      <c r="D98" s="54"/>
      <c r="E98">
        <v>1</v>
      </c>
      <c r="F98">
        <v>1</v>
      </c>
      <c r="G98">
        <v>1</v>
      </c>
    </row>
    <row r="99" spans="2:17" ht="30.75" customHeight="1" x14ac:dyDescent="0.25">
      <c r="B99" s="9" t="s">
        <v>59</v>
      </c>
      <c r="C99" s="54">
        <v>8000</v>
      </c>
      <c r="D99" s="54"/>
      <c r="E99">
        <v>0</v>
      </c>
      <c r="G99">
        <v>1</v>
      </c>
    </row>
    <row r="100" spans="2:17" ht="30.75" customHeight="1" x14ac:dyDescent="0.25">
      <c r="B100" s="9" t="s">
        <v>60</v>
      </c>
      <c r="C100" s="54">
        <v>5500</v>
      </c>
      <c r="D100" s="54"/>
      <c r="E100">
        <v>0</v>
      </c>
      <c r="G100">
        <v>1</v>
      </c>
    </row>
    <row r="101" spans="2:17" ht="30.75" customHeight="1" x14ac:dyDescent="0.25">
      <c r="B101" s="9" t="s">
        <v>61</v>
      </c>
      <c r="C101" s="54">
        <v>4000</v>
      </c>
      <c r="D101" s="54"/>
      <c r="E101">
        <v>0</v>
      </c>
      <c r="G101">
        <v>1</v>
      </c>
    </row>
    <row r="102" spans="2:17" ht="30.75" customHeight="1" x14ac:dyDescent="0.25">
      <c r="B102" s="9" t="s">
        <v>62</v>
      </c>
      <c r="C102" s="54">
        <v>2800</v>
      </c>
      <c r="D102" s="54"/>
      <c r="E102">
        <v>0</v>
      </c>
      <c r="G102">
        <v>1</v>
      </c>
    </row>
    <row r="103" spans="2:17" ht="30.75" customHeight="1" x14ac:dyDescent="0.25">
      <c r="B103" s="9" t="s">
        <v>63</v>
      </c>
      <c r="C103" s="54">
        <v>1700</v>
      </c>
      <c r="D103" s="54"/>
      <c r="E103">
        <v>1</v>
      </c>
      <c r="F103">
        <v>1</v>
      </c>
      <c r="G103">
        <v>1</v>
      </c>
    </row>
    <row r="104" spans="2:17" ht="60" x14ac:dyDescent="0.25">
      <c r="B104" s="9" t="s">
        <v>65</v>
      </c>
      <c r="C104" s="54">
        <f>SUM(C97:D103)*54.1%</f>
        <v>21640</v>
      </c>
      <c r="D104" s="54"/>
    </row>
    <row r="105" spans="2:17" ht="16.5" customHeight="1" x14ac:dyDescent="0.25">
      <c r="B105" s="11" t="s">
        <v>64</v>
      </c>
      <c r="C105" s="55">
        <f>SUM(C94:D104)</f>
        <v>67040</v>
      </c>
      <c r="D105" s="55"/>
      <c r="E105" s="6">
        <f>SUM(C94:D98,C103)+(SUM(C97:D98,C103)*54.1%)</f>
        <v>35757.699999999997</v>
      </c>
      <c r="F105" s="6">
        <f>E105</f>
        <v>35757.699999999997</v>
      </c>
      <c r="G105" s="6">
        <f>C105</f>
        <v>67040</v>
      </c>
      <c r="H105" s="6">
        <f>G105</f>
        <v>67040</v>
      </c>
      <c r="I105" s="6">
        <f t="shared" ref="I105:P105" si="11">H105</f>
        <v>67040</v>
      </c>
      <c r="J105" s="6">
        <f t="shared" si="11"/>
        <v>67040</v>
      </c>
      <c r="K105" s="6">
        <f t="shared" si="11"/>
        <v>67040</v>
      </c>
      <c r="L105" s="6">
        <f t="shared" si="11"/>
        <v>67040</v>
      </c>
      <c r="M105" s="6">
        <f t="shared" si="11"/>
        <v>67040</v>
      </c>
      <c r="N105" s="6">
        <f t="shared" si="11"/>
        <v>67040</v>
      </c>
      <c r="O105" s="6">
        <f t="shared" si="11"/>
        <v>67040</v>
      </c>
      <c r="P105" s="6">
        <f t="shared" si="11"/>
        <v>67040</v>
      </c>
      <c r="Q105">
        <v>19648</v>
      </c>
    </row>
    <row r="106" spans="2:17" x14ac:dyDescent="0.25">
      <c r="C106" s="56"/>
      <c r="D106" s="56"/>
      <c r="E106" s="6">
        <f>SUM(C97:D98,C103)*1.541</f>
        <v>30357.699999999997</v>
      </c>
      <c r="F106" s="6">
        <f>E106</f>
        <v>30357.699999999997</v>
      </c>
      <c r="G106" s="6">
        <f>SUM(C97:D103)+C104</f>
        <v>61640</v>
      </c>
      <c r="H106" s="6">
        <f>G106</f>
        <v>61640</v>
      </c>
      <c r="I106" s="6">
        <f t="shared" ref="I106:O106" si="12">H106</f>
        <v>61640</v>
      </c>
      <c r="J106" s="6">
        <f t="shared" si="12"/>
        <v>61640</v>
      </c>
      <c r="K106" s="6">
        <f t="shared" si="12"/>
        <v>61640</v>
      </c>
      <c r="L106" s="6">
        <f t="shared" si="12"/>
        <v>61640</v>
      </c>
      <c r="M106" s="6">
        <f t="shared" si="12"/>
        <v>61640</v>
      </c>
      <c r="N106" s="6">
        <f t="shared" si="12"/>
        <v>61640</v>
      </c>
      <c r="O106" s="6">
        <f t="shared" si="12"/>
        <v>61640</v>
      </c>
      <c r="P106" s="6">
        <f>O106</f>
        <v>61640</v>
      </c>
      <c r="Q106">
        <v>13530</v>
      </c>
    </row>
    <row r="107" spans="2:17" ht="30" x14ac:dyDescent="0.25">
      <c r="B107" s="17" t="s">
        <v>71</v>
      </c>
      <c r="C107" s="54">
        <f>SUM(E105:L105)</f>
        <v>473755.4</v>
      </c>
      <c r="D107" s="54"/>
      <c r="F107" s="12"/>
      <c r="Q107">
        <f>Q105-Q106</f>
        <v>6118</v>
      </c>
    </row>
    <row r="108" spans="2:17" x14ac:dyDescent="0.25">
      <c r="Q108">
        <f>Q107/Q106</f>
        <v>0.45218033998521806</v>
      </c>
    </row>
  </sheetData>
  <mergeCells count="48">
    <mergeCell ref="G28:G31"/>
    <mergeCell ref="G32:G33"/>
    <mergeCell ref="G34:G36"/>
    <mergeCell ref="D77:E77"/>
    <mergeCell ref="D78:E78"/>
    <mergeCell ref="B76:G76"/>
    <mergeCell ref="F79:G79"/>
    <mergeCell ref="F80:G80"/>
    <mergeCell ref="F81:G81"/>
    <mergeCell ref="F82:G82"/>
    <mergeCell ref="D82:E82"/>
    <mergeCell ref="D79:E79"/>
    <mergeCell ref="D80:E80"/>
    <mergeCell ref="D81:E81"/>
    <mergeCell ref="F89:G89"/>
    <mergeCell ref="D88:E88"/>
    <mergeCell ref="D89:E89"/>
    <mergeCell ref="F78:G78"/>
    <mergeCell ref="F77:G77"/>
    <mergeCell ref="F83:G83"/>
    <mergeCell ref="D83:E83"/>
    <mergeCell ref="D84:E84"/>
    <mergeCell ref="D85:E85"/>
    <mergeCell ref="D86:E86"/>
    <mergeCell ref="D87:E87"/>
    <mergeCell ref="F84:G84"/>
    <mergeCell ref="F85:G85"/>
    <mergeCell ref="F86:G86"/>
    <mergeCell ref="F87:G87"/>
    <mergeCell ref="F88:G88"/>
    <mergeCell ref="C101:D101"/>
    <mergeCell ref="F90:G90"/>
    <mergeCell ref="B90:E90"/>
    <mergeCell ref="C93:D93"/>
    <mergeCell ref="C94:D94"/>
    <mergeCell ref="C95:D95"/>
    <mergeCell ref="B92:D92"/>
    <mergeCell ref="C96:D96"/>
    <mergeCell ref="C97:D97"/>
    <mergeCell ref="C98:D98"/>
    <mergeCell ref="C99:D99"/>
    <mergeCell ref="C100:D100"/>
    <mergeCell ref="C107:D107"/>
    <mergeCell ref="C102:D102"/>
    <mergeCell ref="C103:D103"/>
    <mergeCell ref="C104:D104"/>
    <mergeCell ref="C105:D105"/>
    <mergeCell ref="C106:D10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0"/>
  <sheetViews>
    <sheetView topLeftCell="A62" workbookViewId="0">
      <selection activeCell="B65" sqref="B65:C70"/>
    </sheetView>
  </sheetViews>
  <sheetFormatPr baseColWidth="10" defaultRowHeight="15" x14ac:dyDescent="0.25"/>
  <cols>
    <col min="1" max="1" width="3.28515625" customWidth="1"/>
    <col min="2" max="2" width="32.42578125" customWidth="1"/>
    <col min="3" max="3" width="14.140625" customWidth="1"/>
    <col min="4" max="9" width="15.5703125" customWidth="1"/>
    <col min="10" max="10" width="17.28515625" customWidth="1"/>
    <col min="11" max="11" width="16.5703125" customWidth="1"/>
  </cols>
  <sheetData>
    <row r="2" spans="2:3" x14ac:dyDescent="0.25">
      <c r="B2" s="4" t="s">
        <v>67</v>
      </c>
      <c r="C2" s="4" t="s">
        <v>25</v>
      </c>
    </row>
    <row r="3" spans="2:3" x14ac:dyDescent="0.25">
      <c r="B3" t="str">
        <f>Datos!B63</f>
        <v>Pequeño</v>
      </c>
      <c r="C3" s="6">
        <f>Datos!P63</f>
        <v>21250</v>
      </c>
    </row>
    <row r="4" spans="2:3" x14ac:dyDescent="0.25">
      <c r="B4" t="str">
        <f>Datos!B64</f>
        <v>Mediano</v>
      </c>
      <c r="C4" s="6">
        <f>Datos!P64</f>
        <v>79800</v>
      </c>
    </row>
    <row r="5" spans="2:3" x14ac:dyDescent="0.25">
      <c r="B5" t="str">
        <f>Datos!B65</f>
        <v>Grande</v>
      </c>
      <c r="C5" s="6">
        <f>Datos!P65</f>
        <v>250000</v>
      </c>
    </row>
    <row r="6" spans="2:3" x14ac:dyDescent="0.25">
      <c r="C6" s="6"/>
    </row>
    <row r="7" spans="2:3" x14ac:dyDescent="0.25">
      <c r="B7" t="s">
        <v>73</v>
      </c>
      <c r="C7" s="6">
        <f>Datos!C107</f>
        <v>473755.4</v>
      </c>
    </row>
    <row r="8" spans="2:3" x14ac:dyDescent="0.25">
      <c r="C8" s="6"/>
    </row>
    <row r="9" spans="2:3" x14ac:dyDescent="0.25">
      <c r="B9" t="s">
        <v>109</v>
      </c>
      <c r="C9" s="13">
        <v>0.15</v>
      </c>
    </row>
    <row r="10" spans="2:3" x14ac:dyDescent="0.25">
      <c r="B10" t="s">
        <v>88</v>
      </c>
      <c r="C10" s="13">
        <v>0.02</v>
      </c>
    </row>
    <row r="11" spans="2:3" x14ac:dyDescent="0.25">
      <c r="B11" t="s">
        <v>89</v>
      </c>
      <c r="C11" s="13">
        <v>0.05</v>
      </c>
    </row>
    <row r="12" spans="2:3" x14ac:dyDescent="0.25">
      <c r="B12" t="s">
        <v>90</v>
      </c>
      <c r="C12" s="13">
        <v>0.01</v>
      </c>
    </row>
    <row r="13" spans="2:3" x14ac:dyDescent="0.25">
      <c r="B13" t="s">
        <v>91</v>
      </c>
      <c r="C13" s="13">
        <v>0.01</v>
      </c>
    </row>
    <row r="14" spans="2:3" x14ac:dyDescent="0.25">
      <c r="B14" t="s">
        <v>93</v>
      </c>
      <c r="C14" s="13">
        <v>0.02</v>
      </c>
    </row>
    <row r="15" spans="2:3" x14ac:dyDescent="0.25">
      <c r="B15" t="s">
        <v>68</v>
      </c>
      <c r="C15" s="13">
        <v>0.29499999999999998</v>
      </c>
    </row>
    <row r="17" spans="2:12" x14ac:dyDescent="0.25">
      <c r="B17" s="63" t="s">
        <v>70</v>
      </c>
      <c r="C17" s="63"/>
      <c r="D17" s="63"/>
      <c r="E17" s="63"/>
      <c r="F17" s="63"/>
      <c r="G17" s="63"/>
      <c r="H17" s="63"/>
      <c r="I17" s="63"/>
    </row>
    <row r="18" spans="2:12" x14ac:dyDescent="0.25">
      <c r="B18" s="4" t="s">
        <v>7</v>
      </c>
      <c r="C18" s="4" t="s">
        <v>66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</row>
    <row r="19" spans="2:12" x14ac:dyDescent="0.25">
      <c r="B19" t="str">
        <f>Datos!B70</f>
        <v>Pequeño</v>
      </c>
      <c r="D19" s="15">
        <f>Datos!C70</f>
        <v>14</v>
      </c>
      <c r="E19" s="15">
        <f>Datos!D70</f>
        <v>17</v>
      </c>
      <c r="F19" s="15">
        <f>Datos!E70</f>
        <v>15</v>
      </c>
      <c r="G19" s="15">
        <f>Datos!F70</f>
        <v>15</v>
      </c>
      <c r="H19" s="15">
        <f>Datos!G70</f>
        <v>13</v>
      </c>
      <c r="I19" s="15">
        <f>Datos!H70</f>
        <v>10</v>
      </c>
    </row>
    <row r="20" spans="2:12" x14ac:dyDescent="0.25">
      <c r="B20" t="str">
        <f>Datos!B71</f>
        <v>Mediano</v>
      </c>
      <c r="D20" s="15">
        <f>Datos!C71</f>
        <v>5</v>
      </c>
      <c r="E20" s="15">
        <f>Datos!D71</f>
        <v>6</v>
      </c>
      <c r="F20" s="15">
        <f>Datos!E71</f>
        <v>8</v>
      </c>
      <c r="G20" s="15">
        <f>Datos!F71</f>
        <v>9</v>
      </c>
      <c r="H20" s="15">
        <f>Datos!G71</f>
        <v>12</v>
      </c>
      <c r="I20" s="15">
        <f>Datos!H71</f>
        <v>15</v>
      </c>
    </row>
    <row r="21" spans="2:12" x14ac:dyDescent="0.25">
      <c r="B21" t="str">
        <f>Datos!B72</f>
        <v>Grande</v>
      </c>
      <c r="D21" s="15">
        <f>Datos!C72</f>
        <v>0</v>
      </c>
      <c r="E21" s="15">
        <f>Datos!D72</f>
        <v>0</v>
      </c>
      <c r="F21" s="15">
        <f>Datos!E72</f>
        <v>1</v>
      </c>
      <c r="G21" s="15">
        <f>Datos!F72</f>
        <v>1</v>
      </c>
      <c r="H21" s="15">
        <f>Datos!G72</f>
        <v>2</v>
      </c>
      <c r="I21" s="15">
        <f>Datos!H72</f>
        <v>3</v>
      </c>
    </row>
    <row r="22" spans="2:12" x14ac:dyDescent="0.25">
      <c r="B22" s="5" t="s">
        <v>33</v>
      </c>
      <c r="D22" s="16">
        <f>SUM(D19:D21)</f>
        <v>19</v>
      </c>
      <c r="E22" s="16">
        <f t="shared" ref="E22" si="0">SUM(E19:E21)</f>
        <v>23</v>
      </c>
      <c r="F22" s="16">
        <f t="shared" ref="F22" si="1">SUM(F19:F21)</f>
        <v>24</v>
      </c>
      <c r="G22" s="16">
        <f t="shared" ref="G22" si="2">SUM(G19:G21)</f>
        <v>25</v>
      </c>
      <c r="H22" s="16">
        <f t="shared" ref="H22" si="3">SUM(H19:H21)</f>
        <v>27</v>
      </c>
      <c r="I22" s="16">
        <f t="shared" ref="I22" si="4">SUM(I19:I21)</f>
        <v>28</v>
      </c>
    </row>
    <row r="23" spans="2:12" x14ac:dyDescent="0.25">
      <c r="B23" s="5"/>
      <c r="D23" s="7"/>
      <c r="E23" s="7"/>
      <c r="F23" s="7"/>
      <c r="G23" s="7"/>
      <c r="H23" s="7"/>
      <c r="I23" s="7"/>
    </row>
    <row r="24" spans="2:12" x14ac:dyDescent="0.25">
      <c r="B24" s="62" t="s">
        <v>69</v>
      </c>
      <c r="C24" s="62"/>
      <c r="D24" s="62"/>
      <c r="E24" s="62"/>
      <c r="F24" s="62"/>
      <c r="G24" s="62"/>
      <c r="H24" s="62"/>
      <c r="I24" s="62"/>
    </row>
    <row r="25" spans="2:12" x14ac:dyDescent="0.25">
      <c r="B25" s="53" t="s">
        <v>7</v>
      </c>
      <c r="C25" s="53" t="s">
        <v>66</v>
      </c>
      <c r="D25" s="53" t="s">
        <v>26</v>
      </c>
      <c r="E25" s="53" t="s">
        <v>27</v>
      </c>
      <c r="F25" s="53" t="s">
        <v>28</v>
      </c>
      <c r="G25" s="53" t="s">
        <v>29</v>
      </c>
      <c r="H25" s="53" t="s">
        <v>30</v>
      </c>
      <c r="I25" s="64" t="s">
        <v>31</v>
      </c>
      <c r="J25" s="72"/>
      <c r="K25" s="67"/>
      <c r="L25" s="68"/>
    </row>
    <row r="26" spans="2:12" x14ac:dyDescent="0.25">
      <c r="B26" s="19" t="str">
        <f>Datos!S70</f>
        <v>Pequeño</v>
      </c>
      <c r="C26" s="19"/>
      <c r="D26" s="21">
        <f t="shared" ref="D26:I28" si="5">$C3*D19</f>
        <v>297500</v>
      </c>
      <c r="E26" s="21">
        <f t="shared" si="5"/>
        <v>361250</v>
      </c>
      <c r="F26" s="21">
        <f t="shared" si="5"/>
        <v>318750</v>
      </c>
      <c r="G26" s="21">
        <f t="shared" si="5"/>
        <v>318750</v>
      </c>
      <c r="H26" s="21">
        <f t="shared" si="5"/>
        <v>276250</v>
      </c>
      <c r="I26" s="65">
        <f t="shared" si="5"/>
        <v>212500</v>
      </c>
      <c r="J26" s="73"/>
      <c r="K26" s="69"/>
      <c r="L26" s="70"/>
    </row>
    <row r="27" spans="2:12" x14ac:dyDescent="0.25">
      <c r="B27" s="19" t="str">
        <f>Datos!S71</f>
        <v>Mediano</v>
      </c>
      <c r="C27" s="19"/>
      <c r="D27" s="21">
        <f t="shared" si="5"/>
        <v>399000</v>
      </c>
      <c r="E27" s="21">
        <f t="shared" si="5"/>
        <v>478800</v>
      </c>
      <c r="F27" s="21">
        <f t="shared" si="5"/>
        <v>638400</v>
      </c>
      <c r="G27" s="21">
        <f t="shared" si="5"/>
        <v>718200</v>
      </c>
      <c r="H27" s="21">
        <f t="shared" si="5"/>
        <v>957600</v>
      </c>
      <c r="I27" s="65">
        <f t="shared" si="5"/>
        <v>1197000</v>
      </c>
      <c r="J27" s="73"/>
      <c r="K27" s="69"/>
      <c r="L27" s="70"/>
    </row>
    <row r="28" spans="2:12" x14ac:dyDescent="0.25">
      <c r="B28" s="19" t="str">
        <f>Datos!S72</f>
        <v>Grande</v>
      </c>
      <c r="C28" s="19"/>
      <c r="D28" s="21">
        <f t="shared" si="5"/>
        <v>0</v>
      </c>
      <c r="E28" s="21">
        <f t="shared" si="5"/>
        <v>0</v>
      </c>
      <c r="F28" s="21">
        <f t="shared" si="5"/>
        <v>250000</v>
      </c>
      <c r="G28" s="21">
        <f t="shared" si="5"/>
        <v>250000</v>
      </c>
      <c r="H28" s="21">
        <f t="shared" si="5"/>
        <v>500000</v>
      </c>
      <c r="I28" s="65">
        <f t="shared" si="5"/>
        <v>750000</v>
      </c>
      <c r="J28" s="73"/>
      <c r="K28" s="69"/>
      <c r="L28" s="70"/>
    </row>
    <row r="29" spans="2:12" x14ac:dyDescent="0.25">
      <c r="B29" s="20" t="s">
        <v>33</v>
      </c>
      <c r="C29" s="19"/>
      <c r="D29" s="22">
        <f>SUM(D26:D28)</f>
        <v>696500</v>
      </c>
      <c r="E29" s="22">
        <f t="shared" ref="E29:I29" si="6">SUM(E26:E28)</f>
        <v>840050</v>
      </c>
      <c r="F29" s="22">
        <f t="shared" si="6"/>
        <v>1207150</v>
      </c>
      <c r="G29" s="22">
        <f t="shared" si="6"/>
        <v>1286950</v>
      </c>
      <c r="H29" s="22">
        <f t="shared" si="6"/>
        <v>1733850</v>
      </c>
      <c r="I29" s="66">
        <f t="shared" si="6"/>
        <v>2159500</v>
      </c>
      <c r="J29" s="74"/>
      <c r="K29" s="71"/>
      <c r="L29" s="68"/>
    </row>
    <row r="31" spans="2:12" x14ac:dyDescent="0.25">
      <c r="B31" s="62" t="s">
        <v>72</v>
      </c>
      <c r="C31" s="62"/>
      <c r="D31" s="62"/>
      <c r="E31" s="62"/>
      <c r="F31" s="62"/>
      <c r="G31" s="62"/>
      <c r="H31" s="62"/>
      <c r="I31" s="62"/>
    </row>
    <row r="32" spans="2:12" x14ac:dyDescent="0.25">
      <c r="B32" s="53" t="s">
        <v>74</v>
      </c>
      <c r="C32" s="53" t="s">
        <v>66</v>
      </c>
      <c r="D32" s="53" t="s">
        <v>26</v>
      </c>
      <c r="E32" s="53" t="s">
        <v>27</v>
      </c>
      <c r="F32" s="53" t="s">
        <v>28</v>
      </c>
      <c r="G32" s="53" t="s">
        <v>29</v>
      </c>
      <c r="H32" s="53" t="s">
        <v>30</v>
      </c>
      <c r="I32" s="53" t="s">
        <v>31</v>
      </c>
    </row>
    <row r="33" spans="2:9" x14ac:dyDescent="0.25">
      <c r="B33" s="19" t="str">
        <f>Datos!B94</f>
        <v>Alquiler Oficina San Isidro</v>
      </c>
      <c r="C33" s="19"/>
      <c r="D33" s="21">
        <f>Datos!C94*12</f>
        <v>54000</v>
      </c>
      <c r="E33" s="21">
        <f>D33*(1+$C$11)</f>
        <v>56700</v>
      </c>
      <c r="F33" s="21">
        <f>E33*(1+$C$11)</f>
        <v>59535</v>
      </c>
      <c r="G33" s="21">
        <f>F33*(1+$C$11)</f>
        <v>62511.75</v>
      </c>
      <c r="H33" s="21">
        <f>G33*(1+$C$11)</f>
        <v>65637.337500000009</v>
      </c>
      <c r="I33" s="21">
        <f>H33*(1+$C$11)</f>
        <v>68919.204375000016</v>
      </c>
    </row>
    <row r="34" spans="2:9" x14ac:dyDescent="0.25">
      <c r="B34" s="19" t="str">
        <f>Datos!B95</f>
        <v>Servicios públicos (energía y agua)</v>
      </c>
      <c r="C34" s="19"/>
      <c r="D34" s="21">
        <f>Datos!C95*12</f>
        <v>8400</v>
      </c>
      <c r="E34" s="21">
        <f>D34*(1+$C$12)</f>
        <v>8484</v>
      </c>
      <c r="F34" s="21">
        <f>E34*(1+$C$12)</f>
        <v>8568.84</v>
      </c>
      <c r="G34" s="21">
        <f>F34*(1+$C$12)</f>
        <v>8654.5284000000011</v>
      </c>
      <c r="H34" s="21">
        <f>G34*(1+$C$12)</f>
        <v>8741.0736840000009</v>
      </c>
      <c r="I34" s="21">
        <f>H34*(1+$C$12)</f>
        <v>8828.4844208400009</v>
      </c>
    </row>
    <row r="35" spans="2:9" x14ac:dyDescent="0.25">
      <c r="B35" s="19" t="str">
        <f>Datos!B96</f>
        <v>Internet y telefonía (movistar)</v>
      </c>
      <c r="C35" s="19"/>
      <c r="D35" s="21">
        <f>Datos!C96*12</f>
        <v>2400</v>
      </c>
      <c r="E35" s="21">
        <f>D35*(1+$C$13)</f>
        <v>2424</v>
      </c>
      <c r="F35" s="21">
        <f>E35*(1+$C$13)</f>
        <v>2448.2400000000002</v>
      </c>
      <c r="G35" s="21">
        <f>F35*(1+$C$13)</f>
        <v>2472.7224000000001</v>
      </c>
      <c r="H35" s="21">
        <f>G35*(1+$C$13)</f>
        <v>2497.4496240000003</v>
      </c>
      <c r="I35" s="21">
        <f>H35*(1+$C$13)</f>
        <v>2522.4241202400003</v>
      </c>
    </row>
    <row r="36" spans="2:9" x14ac:dyDescent="0.25">
      <c r="B36" s="19" t="s">
        <v>75</v>
      </c>
      <c r="C36" s="19"/>
      <c r="D36" s="21">
        <f>SUM(Datos!E106:P106)</f>
        <v>677115.4</v>
      </c>
      <c r="E36" s="21">
        <f>SUM(Datos!C97:D104)*12*(1+C10)</f>
        <v>754473.6</v>
      </c>
      <c r="F36" s="21">
        <f>E36*(1+$C$10)</f>
        <v>769563.07200000004</v>
      </c>
      <c r="G36" s="21">
        <f>F36*(1+$C$10)</f>
        <v>784954.33344000007</v>
      </c>
      <c r="H36" s="21">
        <f>G36*(1+$C$10)</f>
        <v>800653.42010880006</v>
      </c>
      <c r="I36" s="21">
        <f>H36*(1+$C$10)</f>
        <v>816666.48851097608</v>
      </c>
    </row>
    <row r="37" spans="2:9" x14ac:dyDescent="0.25">
      <c r="B37" s="20" t="s">
        <v>92</v>
      </c>
      <c r="C37" s="20"/>
      <c r="D37" s="22">
        <f>SUM(D33:D36)</f>
        <v>741915.4</v>
      </c>
      <c r="E37" s="22">
        <f t="shared" ref="E37:I37" si="7">SUM(E33:E36)</f>
        <v>822081.6</v>
      </c>
      <c r="F37" s="22">
        <f t="shared" si="7"/>
        <v>840115.152</v>
      </c>
      <c r="G37" s="22">
        <f t="shared" si="7"/>
        <v>858593.33424000011</v>
      </c>
      <c r="H37" s="22">
        <f t="shared" si="7"/>
        <v>877529.28091680002</v>
      </c>
      <c r="I37" s="22">
        <f t="shared" si="7"/>
        <v>896936.60142705613</v>
      </c>
    </row>
    <row r="38" spans="2:9" x14ac:dyDescent="0.25">
      <c r="D38" s="6"/>
      <c r="E38" s="6"/>
      <c r="F38" s="6"/>
      <c r="G38" s="6"/>
      <c r="H38" s="6"/>
      <c r="I38" s="6"/>
    </row>
    <row r="39" spans="2:9" x14ac:dyDescent="0.25">
      <c r="B39" s="62" t="s">
        <v>94</v>
      </c>
      <c r="C39" s="62"/>
      <c r="D39" s="62"/>
      <c r="E39" s="62"/>
      <c r="F39" s="62"/>
      <c r="G39" s="62"/>
      <c r="H39" s="62"/>
      <c r="I39" s="62"/>
    </row>
    <row r="40" spans="2:9" x14ac:dyDescent="0.25">
      <c r="B40" s="53" t="s">
        <v>74</v>
      </c>
      <c r="C40" s="53" t="s">
        <v>66</v>
      </c>
      <c r="D40" s="53" t="s">
        <v>26</v>
      </c>
      <c r="E40" s="53" t="s">
        <v>27</v>
      </c>
      <c r="F40" s="53" t="s">
        <v>28</v>
      </c>
      <c r="G40" s="53" t="s">
        <v>29</v>
      </c>
      <c r="H40" s="53" t="s">
        <v>30</v>
      </c>
      <c r="I40" s="53" t="s">
        <v>31</v>
      </c>
    </row>
    <row r="41" spans="2:9" x14ac:dyDescent="0.25">
      <c r="B41" s="19" t="s">
        <v>95</v>
      </c>
      <c r="C41" s="19"/>
      <c r="D41" s="21">
        <f>(Datos!F81+Datos!F82+Datos!F85+Datos!F86)/5</f>
        <v>1462</v>
      </c>
      <c r="E41" s="21">
        <f>D41</f>
        <v>1462</v>
      </c>
      <c r="F41" s="21">
        <f t="shared" ref="F41:H41" si="8">E41</f>
        <v>1462</v>
      </c>
      <c r="G41" s="21">
        <f t="shared" si="8"/>
        <v>1462</v>
      </c>
      <c r="H41" s="21">
        <f t="shared" si="8"/>
        <v>1462</v>
      </c>
      <c r="I41" s="21">
        <v>0</v>
      </c>
    </row>
    <row r="42" spans="2:9" x14ac:dyDescent="0.25">
      <c r="B42" s="19" t="s">
        <v>96</v>
      </c>
      <c r="C42" s="19"/>
      <c r="D42" s="21">
        <f>(Datos!F79+Datos!F80+Datos!F83+Datos!F84+Datos!F88)/3</f>
        <v>6666.666666666667</v>
      </c>
      <c r="E42" s="21">
        <f>D42</f>
        <v>6666.666666666667</v>
      </c>
      <c r="F42" s="21">
        <f>E42</f>
        <v>6666.666666666667</v>
      </c>
      <c r="G42" s="21">
        <v>0</v>
      </c>
      <c r="H42" s="21">
        <v>0</v>
      </c>
      <c r="I42" s="21">
        <v>0</v>
      </c>
    </row>
    <row r="43" spans="2:9" x14ac:dyDescent="0.25">
      <c r="B43" s="20" t="s">
        <v>97</v>
      </c>
      <c r="C43" s="20"/>
      <c r="D43" s="22">
        <f>SUM(D41:D42)</f>
        <v>8128.666666666667</v>
      </c>
      <c r="E43" s="22">
        <f t="shared" ref="E43:I43" si="9">SUM(E41:E42)</f>
        <v>8128.666666666667</v>
      </c>
      <c r="F43" s="22">
        <f t="shared" si="9"/>
        <v>8128.666666666667</v>
      </c>
      <c r="G43" s="22">
        <f t="shared" si="9"/>
        <v>1462</v>
      </c>
      <c r="H43" s="22">
        <f t="shared" si="9"/>
        <v>1462</v>
      </c>
      <c r="I43" s="22">
        <f t="shared" si="9"/>
        <v>0</v>
      </c>
    </row>
    <row r="45" spans="2:9" x14ac:dyDescent="0.25">
      <c r="B45" s="62" t="s">
        <v>98</v>
      </c>
      <c r="C45" s="62"/>
      <c r="D45" s="62"/>
      <c r="E45" s="62"/>
      <c r="F45" s="62"/>
      <c r="G45" s="62"/>
      <c r="H45" s="62"/>
      <c r="I45" s="62"/>
    </row>
    <row r="46" spans="2:9" x14ac:dyDescent="0.25">
      <c r="B46" s="19"/>
      <c r="C46" s="18" t="s">
        <v>66</v>
      </c>
      <c r="D46" s="18" t="s">
        <v>26</v>
      </c>
      <c r="E46" s="18" t="s">
        <v>27</v>
      </c>
      <c r="F46" s="18" t="s">
        <v>28</v>
      </c>
      <c r="G46" s="18" t="s">
        <v>29</v>
      </c>
      <c r="H46" s="18" t="s">
        <v>30</v>
      </c>
      <c r="I46" s="18" t="s">
        <v>31</v>
      </c>
    </row>
    <row r="47" spans="2:9" x14ac:dyDescent="0.25">
      <c r="B47" s="19" t="s">
        <v>99</v>
      </c>
      <c r="C47" s="26">
        <f>C14</f>
        <v>0.02</v>
      </c>
      <c r="D47" s="19"/>
      <c r="E47" s="19"/>
      <c r="F47" s="19"/>
      <c r="G47" s="19"/>
      <c r="H47" s="19"/>
      <c r="I47" s="19"/>
    </row>
    <row r="48" spans="2:9" x14ac:dyDescent="0.25">
      <c r="B48" s="19" t="s">
        <v>100</v>
      </c>
      <c r="C48" s="19"/>
      <c r="D48" s="19">
        <f>(1+$C$47)^1</f>
        <v>1.02</v>
      </c>
      <c r="E48" s="19">
        <f>(1+$C$47)^2</f>
        <v>1.0404</v>
      </c>
      <c r="F48" s="19">
        <f>(1+$C$47)^3</f>
        <v>1.0612079999999999</v>
      </c>
      <c r="G48" s="19">
        <f>(1+$C$47)^4</f>
        <v>1.08243216</v>
      </c>
      <c r="H48" s="19">
        <f>(1+$C$47)^5</f>
        <v>1.1040808032</v>
      </c>
      <c r="I48" s="19">
        <f>(1+$C$47)^6</f>
        <v>1.1261624192640001</v>
      </c>
    </row>
    <row r="49" spans="2:9" x14ac:dyDescent="0.25">
      <c r="B49" s="19" t="s">
        <v>33</v>
      </c>
      <c r="C49" s="27"/>
      <c r="D49" s="27">
        <f>D29*D48</f>
        <v>710430</v>
      </c>
      <c r="E49" s="27">
        <f t="shared" ref="E49:I49" si="10">E29*E48</f>
        <v>873988.02</v>
      </c>
      <c r="F49" s="27">
        <f t="shared" si="10"/>
        <v>1281037.2371999999</v>
      </c>
      <c r="G49" s="27">
        <f t="shared" si="10"/>
        <v>1393036.068312</v>
      </c>
      <c r="H49" s="27">
        <f t="shared" si="10"/>
        <v>1914310.50062832</v>
      </c>
      <c r="I49" s="27">
        <f t="shared" si="10"/>
        <v>2431947.7444006084</v>
      </c>
    </row>
    <row r="50" spans="2:9" x14ac:dyDescent="0.25">
      <c r="B50" s="19" t="s">
        <v>92</v>
      </c>
      <c r="C50" s="27"/>
      <c r="D50" s="27">
        <f>D37*D48</f>
        <v>756753.70799999998</v>
      </c>
      <c r="E50" s="27">
        <f t="shared" ref="E50:I50" si="11">E37*E48</f>
        <v>855293.69663999998</v>
      </c>
      <c r="F50" s="27">
        <f t="shared" si="11"/>
        <v>891536.92022361595</v>
      </c>
      <c r="G50" s="27">
        <f t="shared" si="11"/>
        <v>929369.0373430053</v>
      </c>
      <c r="H50" s="27">
        <f t="shared" si="11"/>
        <v>968863.23330613901</v>
      </c>
      <c r="I50" s="27">
        <f t="shared" si="11"/>
        <v>1010096.2929895237</v>
      </c>
    </row>
    <row r="51" spans="2:9" x14ac:dyDescent="0.25">
      <c r="B51" s="19" t="s">
        <v>101</v>
      </c>
      <c r="C51" s="27"/>
      <c r="D51" s="27">
        <f>D49-D50</f>
        <v>-46323.707999999984</v>
      </c>
      <c r="E51" s="27">
        <f t="shared" ref="E51:I51" si="12">E49-E50</f>
        <v>18694.323360000039</v>
      </c>
      <c r="F51" s="27">
        <f t="shared" si="12"/>
        <v>389500.31697638391</v>
      </c>
      <c r="G51" s="27">
        <f t="shared" si="12"/>
        <v>463667.03096899472</v>
      </c>
      <c r="H51" s="27">
        <f t="shared" si="12"/>
        <v>945447.26732218103</v>
      </c>
      <c r="I51" s="27">
        <f t="shared" si="12"/>
        <v>1421851.4514110847</v>
      </c>
    </row>
    <row r="52" spans="2:9" x14ac:dyDescent="0.25">
      <c r="B52" s="19" t="s">
        <v>102</v>
      </c>
      <c r="C52" s="27"/>
      <c r="D52" s="27">
        <f>D43</f>
        <v>8128.666666666667</v>
      </c>
      <c r="E52" s="27">
        <f t="shared" ref="E52:I52" si="13">E43</f>
        <v>8128.666666666667</v>
      </c>
      <c r="F52" s="27">
        <f t="shared" si="13"/>
        <v>8128.666666666667</v>
      </c>
      <c r="G52" s="27">
        <f t="shared" si="13"/>
        <v>1462</v>
      </c>
      <c r="H52" s="27">
        <f t="shared" si="13"/>
        <v>1462</v>
      </c>
      <c r="I52" s="27">
        <f t="shared" si="13"/>
        <v>0</v>
      </c>
    </row>
    <row r="53" spans="2:9" x14ac:dyDescent="0.25">
      <c r="B53" s="19" t="s">
        <v>103</v>
      </c>
      <c r="C53" s="27"/>
      <c r="D53" s="27">
        <f>D51-D52</f>
        <v>-54452.374666666648</v>
      </c>
      <c r="E53" s="27">
        <f t="shared" ref="E53:I53" si="14">E51-E52</f>
        <v>10565.656693333371</v>
      </c>
      <c r="F53" s="27">
        <f t="shared" si="14"/>
        <v>381371.65030971722</v>
      </c>
      <c r="G53" s="27">
        <f t="shared" si="14"/>
        <v>462205.03096899472</v>
      </c>
      <c r="H53" s="27">
        <f t="shared" si="14"/>
        <v>943985.26732218103</v>
      </c>
      <c r="I53" s="27">
        <f t="shared" si="14"/>
        <v>1421851.4514110847</v>
      </c>
    </row>
    <row r="54" spans="2:9" x14ac:dyDescent="0.25">
      <c r="B54" s="19" t="s">
        <v>104</v>
      </c>
      <c r="C54" s="27"/>
      <c r="D54" s="27">
        <f>MAX(D53*$C$15,0)</f>
        <v>0</v>
      </c>
      <c r="E54" s="27">
        <f t="shared" ref="E54:I54" si="15">MAX(E53*$C$15,0)</f>
        <v>3116.868724533344</v>
      </c>
      <c r="F54" s="27">
        <f t="shared" si="15"/>
        <v>112504.63684136658</v>
      </c>
      <c r="G54" s="27">
        <f t="shared" si="15"/>
        <v>136350.48413585345</v>
      </c>
      <c r="H54" s="27">
        <f t="shared" si="15"/>
        <v>278475.65386004339</v>
      </c>
      <c r="I54" s="27">
        <f t="shared" si="15"/>
        <v>419446.17816626997</v>
      </c>
    </row>
    <row r="55" spans="2:9" x14ac:dyDescent="0.25">
      <c r="B55" s="19" t="s">
        <v>105</v>
      </c>
      <c r="C55" s="27"/>
      <c r="D55" s="27">
        <f>D53-D54</f>
        <v>-54452.374666666648</v>
      </c>
      <c r="E55" s="27">
        <f t="shared" ref="E55:I55" si="16">E53-E54</f>
        <v>7448.7879688000266</v>
      </c>
      <c r="F55" s="27">
        <f t="shared" si="16"/>
        <v>268867.01346835063</v>
      </c>
      <c r="G55" s="27">
        <f t="shared" si="16"/>
        <v>325854.54683314124</v>
      </c>
      <c r="H55" s="27">
        <f t="shared" si="16"/>
        <v>665509.61346213764</v>
      </c>
      <c r="I55" s="27">
        <f t="shared" si="16"/>
        <v>1002405.2732448147</v>
      </c>
    </row>
    <row r="56" spans="2:9" x14ac:dyDescent="0.25">
      <c r="B56" s="19" t="s">
        <v>102</v>
      </c>
      <c r="C56" s="27"/>
      <c r="D56" s="27">
        <f>D52</f>
        <v>8128.666666666667</v>
      </c>
      <c r="E56" s="27">
        <f t="shared" ref="E56:I56" si="17">E52</f>
        <v>8128.666666666667</v>
      </c>
      <c r="F56" s="27">
        <f t="shared" si="17"/>
        <v>8128.666666666667</v>
      </c>
      <c r="G56" s="27">
        <f t="shared" si="17"/>
        <v>1462</v>
      </c>
      <c r="H56" s="27">
        <f t="shared" si="17"/>
        <v>1462</v>
      </c>
      <c r="I56" s="27">
        <f t="shared" si="17"/>
        <v>0</v>
      </c>
    </row>
    <row r="57" spans="2:9" x14ac:dyDescent="0.25">
      <c r="B57" s="19" t="s">
        <v>106</v>
      </c>
      <c r="C57" s="27">
        <f>Datos!F90</f>
        <v>32610</v>
      </c>
      <c r="D57" s="27"/>
      <c r="E57" s="27"/>
      <c r="F57" s="27"/>
      <c r="G57" s="27"/>
      <c r="H57" s="27"/>
      <c r="I57" s="27"/>
    </row>
    <row r="58" spans="2:9" x14ac:dyDescent="0.25">
      <c r="B58" s="19" t="s">
        <v>107</v>
      </c>
      <c r="C58" s="27">
        <f>C7</f>
        <v>473755.4</v>
      </c>
      <c r="D58" s="27"/>
      <c r="E58" s="27"/>
      <c r="F58" s="27"/>
      <c r="G58" s="27"/>
      <c r="H58" s="27"/>
      <c r="I58" s="27"/>
    </row>
    <row r="59" spans="2:9" x14ac:dyDescent="0.25">
      <c r="B59" s="75" t="s">
        <v>108</v>
      </c>
      <c r="C59" s="76">
        <f>C55+C56-SUM(C57:C58)</f>
        <v>-506365.4</v>
      </c>
      <c r="D59" s="76">
        <f t="shared" ref="D59:I59" si="18">D55+D56-SUM(D57:D58)</f>
        <v>-46323.707999999984</v>
      </c>
      <c r="E59" s="76">
        <f t="shared" si="18"/>
        <v>15577.454635466693</v>
      </c>
      <c r="F59" s="76">
        <f t="shared" si="18"/>
        <v>276995.68013501732</v>
      </c>
      <c r="G59" s="76">
        <f t="shared" si="18"/>
        <v>327316.54683314124</v>
      </c>
      <c r="H59" s="76">
        <f t="shared" si="18"/>
        <v>666971.61346213764</v>
      </c>
      <c r="I59" s="76">
        <f t="shared" si="18"/>
        <v>1002405.2732448147</v>
      </c>
    </row>
    <row r="60" spans="2:9" x14ac:dyDescent="0.25">
      <c r="B60" s="77"/>
      <c r="C60" s="77"/>
      <c r="D60" s="78"/>
      <c r="E60" s="78"/>
      <c r="F60" s="78"/>
      <c r="G60" s="78"/>
      <c r="H60" s="78"/>
      <c r="I60" s="78"/>
    </row>
    <row r="61" spans="2:9" x14ac:dyDescent="0.25">
      <c r="B61" s="19" t="s">
        <v>110</v>
      </c>
      <c r="C61" s="19">
        <f>1/(1+$C$9)^0</f>
        <v>1</v>
      </c>
      <c r="D61" s="19">
        <f>1/(1+$C$9)^1</f>
        <v>0.86956521739130443</v>
      </c>
      <c r="E61" s="19">
        <f>1/(1+$C$9)^2</f>
        <v>0.7561436672967865</v>
      </c>
      <c r="F61" s="19">
        <f>1/(1+$C$9)^3</f>
        <v>0.65751623243198831</v>
      </c>
      <c r="G61" s="19">
        <f>1/(1+$C$9)^4</f>
        <v>0.57175324559303342</v>
      </c>
      <c r="H61" s="19">
        <f>1/(1+$C$9)^5</f>
        <v>0.49717673529828987</v>
      </c>
      <c r="I61" s="19">
        <f>1/(1+$C$9)^6</f>
        <v>0.43232759591155645</v>
      </c>
    </row>
    <row r="62" spans="2:9" x14ac:dyDescent="0.25">
      <c r="B62" s="19" t="s">
        <v>111</v>
      </c>
      <c r="C62" s="27">
        <f>C61*C59</f>
        <v>-506365.4</v>
      </c>
      <c r="D62" s="27">
        <f>D61*D59</f>
        <v>-40281.485217391295</v>
      </c>
      <c r="E62" s="27">
        <f t="shared" ref="D62:I62" si="19">E61*E59</f>
        <v>11778.793675211111</v>
      </c>
      <c r="F62" s="27">
        <f t="shared" si="19"/>
        <v>182129.15600231272</v>
      </c>
      <c r="G62" s="27">
        <f t="shared" si="19"/>
        <v>187144.29798815263</v>
      </c>
      <c r="H62" s="27">
        <f t="shared" si="19"/>
        <v>331602.76931773854</v>
      </c>
      <c r="I62" s="27">
        <f t="shared" si="19"/>
        <v>433367.46191099758</v>
      </c>
    </row>
    <row r="63" spans="2:9" x14ac:dyDescent="0.25">
      <c r="B63" s="19" t="s">
        <v>112</v>
      </c>
      <c r="C63" s="27">
        <f>C62</f>
        <v>-506365.4</v>
      </c>
      <c r="D63" s="27">
        <f>+SUM($C$62:D62)</f>
        <v>-546646.8852173913</v>
      </c>
      <c r="E63" s="27">
        <f>+SUM($C$62:E62)</f>
        <v>-534868.09154218016</v>
      </c>
      <c r="F63" s="27">
        <f>+SUM($C$62:F62)</f>
        <v>-352738.93553986744</v>
      </c>
      <c r="G63" s="27">
        <f>+SUM($C$62:G62)</f>
        <v>-165594.63755171481</v>
      </c>
      <c r="H63" s="27">
        <f>+SUM($C$62:H62)</f>
        <v>166008.13176602373</v>
      </c>
      <c r="I63" s="27">
        <f>+SUM($C$62:I62)</f>
        <v>599375.59367702133</v>
      </c>
    </row>
    <row r="65" spans="2:12" x14ac:dyDescent="0.25">
      <c r="B65" s="19" t="s">
        <v>113</v>
      </c>
      <c r="C65" s="21">
        <f>NPV(C9,D59:I59)+C59</f>
        <v>599375.59367702121</v>
      </c>
    </row>
    <row r="66" spans="2:12" x14ac:dyDescent="0.25">
      <c r="B66" s="19" t="s">
        <v>114</v>
      </c>
      <c r="C66" s="24">
        <f>IRR(C59:I59)</f>
        <v>0.3463582077316012</v>
      </c>
    </row>
    <row r="67" spans="2:12" x14ac:dyDescent="0.25">
      <c r="B67" s="19" t="s">
        <v>119</v>
      </c>
      <c r="C67" s="29">
        <f>-PMT(C9,6,C65)</f>
        <v>158377.15274520501</v>
      </c>
    </row>
    <row r="68" spans="2:12" x14ac:dyDescent="0.25">
      <c r="B68" s="19" t="s">
        <v>115</v>
      </c>
      <c r="C68" s="19">
        <f>MIN(D68:I68)</f>
        <v>4</v>
      </c>
      <c r="D68" t="str">
        <f>IF(SUM($C$59:D59)&gt;=0,1,"X")</f>
        <v>X</v>
      </c>
      <c r="E68" t="str">
        <f>IF(SUM($C$59:E59)&gt;=0,2,"X")</f>
        <v>X</v>
      </c>
      <c r="F68" t="str">
        <f>IF(SUM($C$59:F59)&gt;=0,3,"X")</f>
        <v>X</v>
      </c>
      <c r="G68">
        <f>IF(SUM($C$59:G59)&gt;=0,4,"X")</f>
        <v>4</v>
      </c>
      <c r="H68">
        <f>IF(SUM($C$59:H59)&gt;=0,5,"X")</f>
        <v>5</v>
      </c>
      <c r="I68">
        <f>IF(SUM($C$59:I59)&gt;=0,6,"X")</f>
        <v>6</v>
      </c>
    </row>
    <row r="69" spans="2:12" x14ac:dyDescent="0.25">
      <c r="B69" s="19" t="s">
        <v>116</v>
      </c>
      <c r="C69" s="19">
        <f>MIN(D69:I69)</f>
        <v>5</v>
      </c>
      <c r="D69" t="str">
        <f>IF(SUM($C$62:D62)&gt;=0,1,"X")</f>
        <v>X</v>
      </c>
      <c r="E69" t="str">
        <f>IF(SUM($C$62:E62)&gt;=0,2,"X")</f>
        <v>X</v>
      </c>
      <c r="F69" t="str">
        <f>IF(SUM($C$62:F62)&gt;=0,3,"X")</f>
        <v>X</v>
      </c>
      <c r="G69" t="str">
        <f>IF(SUM($C$62:G62)&gt;=0,4,"X")</f>
        <v>X</v>
      </c>
      <c r="H69">
        <f>IF(SUM($C$62:H62)&gt;=0,5,"X")</f>
        <v>5</v>
      </c>
      <c r="I69">
        <f>IF(SUM($C$62:I62)&gt;=0,6,"X")</f>
        <v>6</v>
      </c>
    </row>
    <row r="70" spans="2:12" x14ac:dyDescent="0.25">
      <c r="B70" s="33" t="s">
        <v>127</v>
      </c>
      <c r="C70" s="29">
        <f>NPV(C9,I74:I78)</f>
        <v>166008.13176602349</v>
      </c>
    </row>
    <row r="72" spans="2:12" ht="30.75" customHeight="1" x14ac:dyDescent="0.25">
      <c r="C72" s="35" t="s">
        <v>120</v>
      </c>
      <c r="D72" s="35" t="s">
        <v>121</v>
      </c>
      <c r="E72" s="35" t="s">
        <v>122</v>
      </c>
      <c r="F72" s="35" t="s">
        <v>123</v>
      </c>
      <c r="G72" s="35" t="s">
        <v>124</v>
      </c>
      <c r="H72" s="35" t="s">
        <v>125</v>
      </c>
      <c r="I72" s="35" t="s">
        <v>126</v>
      </c>
      <c r="J72" s="30"/>
    </row>
    <row r="73" spans="2:12" x14ac:dyDescent="0.25">
      <c r="C73" s="34">
        <v>0</v>
      </c>
      <c r="D73" s="19"/>
      <c r="E73" s="19"/>
      <c r="F73" s="19"/>
      <c r="G73" s="19"/>
      <c r="H73" s="27">
        <f>C59</f>
        <v>-506365.4</v>
      </c>
      <c r="I73" s="27"/>
      <c r="J73" s="31"/>
    </row>
    <row r="74" spans="2:12" x14ac:dyDescent="0.25">
      <c r="C74" s="34">
        <v>1</v>
      </c>
      <c r="D74" s="27">
        <f>H73</f>
        <v>-506365.4</v>
      </c>
      <c r="E74" s="27">
        <f>H73*$C$9</f>
        <v>-75954.81</v>
      </c>
      <c r="F74" s="27">
        <f>D59</f>
        <v>-46323.707999999984</v>
      </c>
      <c r="G74" s="27">
        <f>E74+F74</f>
        <v>-122278.51799999998</v>
      </c>
      <c r="H74" s="27">
        <f>D74+G74</f>
        <v>-628643.91800000006</v>
      </c>
      <c r="I74" s="27">
        <f t="shared" ref="I74:I79" si="20">IF(H74&lt;0,0,H74)</f>
        <v>0</v>
      </c>
      <c r="J74" s="31"/>
    </row>
    <row r="75" spans="2:12" x14ac:dyDescent="0.25">
      <c r="C75" s="34">
        <v>2</v>
      </c>
      <c r="D75" s="27">
        <f t="shared" ref="D75:D79" si="21">H74</f>
        <v>-628643.91800000006</v>
      </c>
      <c r="E75" s="27">
        <f t="shared" ref="E75:E79" si="22">H74*$C$9</f>
        <v>-94296.587700000004</v>
      </c>
      <c r="F75" s="27">
        <f>E59</f>
        <v>15577.454635466693</v>
      </c>
      <c r="G75" s="27">
        <f t="shared" ref="G75:G79" si="23">E75+F75</f>
        <v>-78719.133064533307</v>
      </c>
      <c r="H75" s="27">
        <f t="shared" ref="H75:H79" si="24">D75+G75</f>
        <v>-707363.05106453341</v>
      </c>
      <c r="I75" s="27">
        <f t="shared" si="20"/>
        <v>0</v>
      </c>
      <c r="J75" s="31"/>
    </row>
    <row r="76" spans="2:12" x14ac:dyDescent="0.25">
      <c r="C76" s="34">
        <v>3</v>
      </c>
      <c r="D76" s="27">
        <f t="shared" si="21"/>
        <v>-707363.05106453341</v>
      </c>
      <c r="E76" s="27">
        <f t="shared" si="22"/>
        <v>-106104.45765968</v>
      </c>
      <c r="F76" s="27">
        <f>F59</f>
        <v>276995.68013501732</v>
      </c>
      <c r="G76" s="27">
        <f>E76+F76</f>
        <v>170891.22247533733</v>
      </c>
      <c r="H76" s="27">
        <f>D76+G76</f>
        <v>-536471.82858919608</v>
      </c>
      <c r="I76" s="27">
        <f t="shared" si="20"/>
        <v>0</v>
      </c>
      <c r="J76" s="31"/>
    </row>
    <row r="77" spans="2:12" x14ac:dyDescent="0.25">
      <c r="C77" s="34">
        <v>4</v>
      </c>
      <c r="D77" s="27">
        <f t="shared" si="21"/>
        <v>-536471.82858919608</v>
      </c>
      <c r="E77" s="27">
        <f t="shared" si="22"/>
        <v>-80470.774288379413</v>
      </c>
      <c r="F77" s="27">
        <f>G59</f>
        <v>327316.54683314124</v>
      </c>
      <c r="G77" s="27">
        <f t="shared" si="23"/>
        <v>246845.77254476183</v>
      </c>
      <c r="H77" s="27">
        <f t="shared" si="24"/>
        <v>-289626.05604443426</v>
      </c>
      <c r="I77" s="27">
        <f t="shared" si="20"/>
        <v>0</v>
      </c>
      <c r="J77" s="31"/>
    </row>
    <row r="78" spans="2:12" x14ac:dyDescent="0.25">
      <c r="C78" s="34">
        <v>5</v>
      </c>
      <c r="D78" s="27">
        <f t="shared" si="21"/>
        <v>-289626.05604443426</v>
      </c>
      <c r="E78" s="27">
        <f>H77*$C$9</f>
        <v>-43443.908406665134</v>
      </c>
      <c r="F78" s="27">
        <f>H59</f>
        <v>666971.61346213764</v>
      </c>
      <c r="G78" s="27">
        <f t="shared" si="23"/>
        <v>623527.70505547256</v>
      </c>
      <c r="H78" s="27">
        <f t="shared" si="24"/>
        <v>333901.6490110383</v>
      </c>
      <c r="I78" s="28">
        <f t="shared" si="20"/>
        <v>333901.6490110383</v>
      </c>
      <c r="J78" s="31"/>
    </row>
    <row r="79" spans="2:12" x14ac:dyDescent="0.25">
      <c r="C79" s="34">
        <v>6</v>
      </c>
      <c r="D79" s="27">
        <f t="shared" si="21"/>
        <v>333901.6490110383</v>
      </c>
      <c r="E79" s="27">
        <f t="shared" si="22"/>
        <v>50085.247351655744</v>
      </c>
      <c r="F79" s="27">
        <f>I59</f>
        <v>1002405.2732448147</v>
      </c>
      <c r="G79" s="27">
        <f t="shared" si="23"/>
        <v>1052490.5205964705</v>
      </c>
      <c r="H79" s="27">
        <f t="shared" si="24"/>
        <v>1386392.1696075087</v>
      </c>
      <c r="I79" s="27">
        <f t="shared" si="20"/>
        <v>1386392.1696075087</v>
      </c>
      <c r="J79" s="31"/>
      <c r="K79" s="32"/>
      <c r="L79" s="32"/>
    </row>
    <row r="85" spans="2:9" x14ac:dyDescent="0.25">
      <c r="B85" s="62" t="s">
        <v>117</v>
      </c>
      <c r="C85" s="62"/>
      <c r="D85" s="62"/>
      <c r="E85" s="62"/>
      <c r="F85" s="62"/>
      <c r="G85" s="62"/>
      <c r="H85" s="62"/>
      <c r="I85" s="62"/>
    </row>
    <row r="86" spans="2:9" x14ac:dyDescent="0.25">
      <c r="B86" s="19"/>
      <c r="C86" s="18" t="s">
        <v>66</v>
      </c>
      <c r="D86" s="18" t="s">
        <v>26</v>
      </c>
      <c r="E86" s="18" t="s">
        <v>27</v>
      </c>
      <c r="F86" s="18" t="s">
        <v>28</v>
      </c>
      <c r="G86" s="18" t="s">
        <v>29</v>
      </c>
      <c r="H86" s="18" t="s">
        <v>30</v>
      </c>
      <c r="I86" s="18" t="s">
        <v>31</v>
      </c>
    </row>
    <row r="87" spans="2:9" x14ac:dyDescent="0.25">
      <c r="B87" s="19" t="s">
        <v>99</v>
      </c>
      <c r="C87" s="26">
        <f>C47</f>
        <v>0.02</v>
      </c>
      <c r="D87" s="19"/>
      <c r="E87" s="19"/>
      <c r="F87" s="19"/>
      <c r="G87" s="19"/>
      <c r="H87" s="19"/>
      <c r="I87" s="19"/>
    </row>
    <row r="88" spans="2:9" x14ac:dyDescent="0.25">
      <c r="B88" s="19" t="s">
        <v>100</v>
      </c>
      <c r="C88" s="19"/>
      <c r="D88" s="19">
        <f>(1+$C$47)^1</f>
        <v>1.02</v>
      </c>
      <c r="E88" s="19">
        <f>(1+$C$47)^2</f>
        <v>1.0404</v>
      </c>
      <c r="F88" s="19">
        <f>(1+$C$47)^3</f>
        <v>1.0612079999999999</v>
      </c>
      <c r="G88" s="19">
        <f>(1+$C$47)^4</f>
        <v>1.08243216</v>
      </c>
      <c r="H88" s="19">
        <f>(1+$C$47)^5</f>
        <v>1.1040808032</v>
      </c>
      <c r="I88" s="19">
        <f>(1+$C$47)^6</f>
        <v>1.1261624192640001</v>
      </c>
    </row>
    <row r="89" spans="2:9" x14ac:dyDescent="0.25">
      <c r="B89" s="19" t="s">
        <v>33</v>
      </c>
      <c r="C89" s="27"/>
      <c r="D89" s="27">
        <f>D29</f>
        <v>696500</v>
      </c>
      <c r="E89" s="27">
        <f t="shared" ref="E89:I89" si="25">E29</f>
        <v>840050</v>
      </c>
      <c r="F89" s="27">
        <f t="shared" si="25"/>
        <v>1207150</v>
      </c>
      <c r="G89" s="27">
        <f t="shared" si="25"/>
        <v>1286950</v>
      </c>
      <c r="H89" s="27">
        <f t="shared" si="25"/>
        <v>1733850</v>
      </c>
      <c r="I89" s="27">
        <f t="shared" si="25"/>
        <v>2159500</v>
      </c>
    </row>
    <row r="90" spans="2:9" x14ac:dyDescent="0.25">
      <c r="B90" s="19" t="s">
        <v>92</v>
      </c>
      <c r="C90" s="27"/>
      <c r="D90" s="27">
        <f>D37</f>
        <v>741915.4</v>
      </c>
      <c r="E90" s="27">
        <f t="shared" ref="E90:I90" si="26">E37</f>
        <v>822081.6</v>
      </c>
      <c r="F90" s="27">
        <f t="shared" si="26"/>
        <v>840115.152</v>
      </c>
      <c r="G90" s="27">
        <f t="shared" si="26"/>
        <v>858593.33424000011</v>
      </c>
      <c r="H90" s="27">
        <f t="shared" si="26"/>
        <v>877529.28091680002</v>
      </c>
      <c r="I90" s="27">
        <f t="shared" si="26"/>
        <v>896936.60142705613</v>
      </c>
    </row>
    <row r="91" spans="2:9" x14ac:dyDescent="0.25">
      <c r="B91" s="19" t="s">
        <v>101</v>
      </c>
      <c r="C91" s="27"/>
      <c r="D91" s="27">
        <f>D89-D90</f>
        <v>-45415.400000000023</v>
      </c>
      <c r="E91" s="27">
        <f t="shared" ref="E91" si="27">E89-E90</f>
        <v>17968.400000000023</v>
      </c>
      <c r="F91" s="27">
        <f t="shared" ref="F91" si="28">F89-F90</f>
        <v>367034.848</v>
      </c>
      <c r="G91" s="27">
        <f t="shared" ref="G91" si="29">G89-G90</f>
        <v>428356.66575999989</v>
      </c>
      <c r="H91" s="27">
        <f t="shared" ref="H91" si="30">H89-H90</f>
        <v>856320.71908319998</v>
      </c>
      <c r="I91" s="27">
        <f t="shared" ref="I91" si="31">I89-I90</f>
        <v>1262563.3985729439</v>
      </c>
    </row>
    <row r="92" spans="2:9" x14ac:dyDescent="0.25">
      <c r="B92" s="19" t="s">
        <v>102</v>
      </c>
      <c r="C92" s="27"/>
      <c r="D92" s="27">
        <f>D43/D88</f>
        <v>7969.2810457516343</v>
      </c>
      <c r="E92" s="27">
        <f t="shared" ref="E92:I92" si="32">E43/E88</f>
        <v>7813.0206330898372</v>
      </c>
      <c r="F92" s="27">
        <f t="shared" si="32"/>
        <v>7659.8241500880767</v>
      </c>
      <c r="G92" s="27">
        <f t="shared" si="32"/>
        <v>1350.6620128507639</v>
      </c>
      <c r="H92" s="27">
        <f t="shared" si="32"/>
        <v>1324.1784439713369</v>
      </c>
      <c r="I92" s="27">
        <f t="shared" si="32"/>
        <v>0</v>
      </c>
    </row>
    <row r="93" spans="2:9" x14ac:dyDescent="0.25">
      <c r="B93" s="19" t="s">
        <v>103</v>
      </c>
      <c r="C93" s="27"/>
      <c r="D93" s="27">
        <f>D91-D92</f>
        <v>-53384.681045751655</v>
      </c>
      <c r="E93" s="27">
        <f t="shared" ref="E93" si="33">E91-E92</f>
        <v>10155.379366910187</v>
      </c>
      <c r="F93" s="27">
        <f t="shared" ref="F93" si="34">F91-F92</f>
        <v>359375.02384991193</v>
      </c>
      <c r="G93" s="27">
        <f t="shared" ref="G93" si="35">G91-G92</f>
        <v>427006.00374714914</v>
      </c>
      <c r="H93" s="27">
        <f t="shared" ref="H93" si="36">H91-H92</f>
        <v>854996.54063922865</v>
      </c>
      <c r="I93" s="27">
        <f t="shared" ref="I93" si="37">I91-I92</f>
        <v>1262563.3985729439</v>
      </c>
    </row>
    <row r="94" spans="2:9" x14ac:dyDescent="0.25">
      <c r="B94" s="19" t="s">
        <v>104</v>
      </c>
      <c r="C94" s="27"/>
      <c r="D94" s="27">
        <f>MAX(D93*$C$15,0)</f>
        <v>0</v>
      </c>
      <c r="E94" s="27">
        <f t="shared" ref="E94" si="38">MAX(E93*$C$15,0)</f>
        <v>2995.8369132385051</v>
      </c>
      <c r="F94" s="27">
        <f t="shared" ref="F94" si="39">MAX(F93*$C$15,0)</f>
        <v>106015.63203572402</v>
      </c>
      <c r="G94" s="27">
        <f t="shared" ref="G94" si="40">MAX(G93*$C$15,0)</f>
        <v>125966.77110540899</v>
      </c>
      <c r="H94" s="27">
        <f t="shared" ref="H94" si="41">MAX(H93*$C$15,0)</f>
        <v>252223.97948857243</v>
      </c>
      <c r="I94" s="27">
        <f t="shared" ref="I94" si="42">MAX(I93*$C$15,0)</f>
        <v>372456.20257901843</v>
      </c>
    </row>
    <row r="95" spans="2:9" x14ac:dyDescent="0.25">
      <c r="B95" s="19" t="s">
        <v>105</v>
      </c>
      <c r="C95" s="27"/>
      <c r="D95" s="27">
        <f>D93-D94</f>
        <v>-53384.681045751655</v>
      </c>
      <c r="E95" s="27">
        <f t="shared" ref="E95" si="43">E93-E94</f>
        <v>7159.5424536716819</v>
      </c>
      <c r="F95" s="27">
        <f t="shared" ref="F95" si="44">F93-F94</f>
        <v>253359.39181418793</v>
      </c>
      <c r="G95" s="27">
        <f t="shared" ref="G95" si="45">G93-G94</f>
        <v>301039.23264174012</v>
      </c>
      <c r="H95" s="27">
        <f t="shared" ref="H95" si="46">H93-H94</f>
        <v>602772.5611506562</v>
      </c>
      <c r="I95" s="27">
        <f t="shared" ref="I95" si="47">I93-I94</f>
        <v>890107.19599392544</v>
      </c>
    </row>
    <row r="96" spans="2:9" x14ac:dyDescent="0.25">
      <c r="B96" s="19" t="s">
        <v>102</v>
      </c>
      <c r="C96" s="27"/>
      <c r="D96" s="27">
        <f>D92</f>
        <v>7969.2810457516343</v>
      </c>
      <c r="E96" s="27">
        <f t="shared" ref="E96:I96" si="48">E92</f>
        <v>7813.0206330898372</v>
      </c>
      <c r="F96" s="27">
        <f t="shared" si="48"/>
        <v>7659.8241500880767</v>
      </c>
      <c r="G96" s="27">
        <f t="shared" si="48"/>
        <v>1350.6620128507639</v>
      </c>
      <c r="H96" s="27">
        <f t="shared" si="48"/>
        <v>1324.1784439713369</v>
      </c>
      <c r="I96" s="27">
        <f t="shared" si="48"/>
        <v>0</v>
      </c>
    </row>
    <row r="97" spans="2:9" x14ac:dyDescent="0.25">
      <c r="B97" s="19" t="s">
        <v>106</v>
      </c>
      <c r="C97" s="27">
        <f>C57</f>
        <v>32610</v>
      </c>
      <c r="D97" s="27"/>
      <c r="E97" s="27"/>
      <c r="F97" s="27"/>
      <c r="G97" s="27"/>
      <c r="H97" s="27"/>
      <c r="I97" s="27"/>
    </row>
    <row r="98" spans="2:9" x14ac:dyDescent="0.25">
      <c r="B98" s="19" t="s">
        <v>107</v>
      </c>
      <c r="C98" s="27">
        <f>C58</f>
        <v>473755.4</v>
      </c>
      <c r="D98" s="27"/>
      <c r="E98" s="27"/>
      <c r="F98" s="27"/>
      <c r="G98" s="27"/>
      <c r="H98" s="27"/>
      <c r="I98" s="27"/>
    </row>
    <row r="99" spans="2:9" x14ac:dyDescent="0.25">
      <c r="B99" s="20" t="s">
        <v>108</v>
      </c>
      <c r="C99" s="28">
        <f>C95+C96-SUM(C97:C98)</f>
        <v>-506365.4</v>
      </c>
      <c r="D99" s="28">
        <f t="shared" ref="D99" si="49">D95+D96-SUM(D97:D98)</f>
        <v>-45415.400000000023</v>
      </c>
      <c r="E99" s="28">
        <f t="shared" ref="E99" si="50">E95+E96-SUM(E97:E98)</f>
        <v>14972.563086761518</v>
      </c>
      <c r="F99" s="28">
        <f t="shared" ref="F99" si="51">F95+F96-SUM(F97:F98)</f>
        <v>261019.21596427599</v>
      </c>
      <c r="G99" s="28">
        <f t="shared" ref="G99" si="52">G95+G96-SUM(G97:G98)</f>
        <v>302389.89465459087</v>
      </c>
      <c r="H99" s="28">
        <f t="shared" ref="H99" si="53">H95+H96-SUM(H97:H98)</f>
        <v>604096.73959462752</v>
      </c>
      <c r="I99" s="28">
        <f t="shared" ref="I99" si="54">I95+I96-SUM(I97:I98)</f>
        <v>890107.19599392544</v>
      </c>
    </row>
    <row r="100" spans="2:9" x14ac:dyDescent="0.25">
      <c r="B100" s="19"/>
      <c r="C100" s="19"/>
      <c r="D100" s="21"/>
      <c r="E100" s="21"/>
      <c r="F100" s="21"/>
      <c r="G100" s="21"/>
      <c r="H100" s="21"/>
      <c r="I100" s="21"/>
    </row>
    <row r="101" spans="2:9" x14ac:dyDescent="0.25">
      <c r="B101" s="19" t="s">
        <v>110</v>
      </c>
      <c r="C101" s="19">
        <f>1/(1+$C$9)^0</f>
        <v>1</v>
      </c>
      <c r="D101" s="19">
        <f>1/(1+$C$9)^1</f>
        <v>0.86956521739130443</v>
      </c>
      <c r="E101" s="19">
        <f>1/(1+$C$9)^2</f>
        <v>0.7561436672967865</v>
      </c>
      <c r="F101" s="19">
        <f>1/(1+$C$9)^3</f>
        <v>0.65751623243198831</v>
      </c>
      <c r="G101" s="19">
        <f>1/(1+$C$9)^4</f>
        <v>0.57175324559303342</v>
      </c>
      <c r="H101" s="19">
        <f>1/(1+$C$9)^5</f>
        <v>0.49717673529828987</v>
      </c>
      <c r="I101" s="19">
        <f>1/(1+$C$9)^6</f>
        <v>0.43232759591155645</v>
      </c>
    </row>
    <row r="102" spans="2:9" x14ac:dyDescent="0.25">
      <c r="B102" s="19" t="s">
        <v>111</v>
      </c>
      <c r="C102" s="27">
        <f>C101*C99</f>
        <v>-506365.4</v>
      </c>
      <c r="D102" s="27">
        <f>D101*D99</f>
        <v>-39491.652173913069</v>
      </c>
      <c r="E102" s="27">
        <f>E101*E99</f>
        <v>11321.408761256349</v>
      </c>
      <c r="F102" s="27">
        <f t="shared" ref="F102" si="55">F101*F99</f>
        <v>171624.37147318225</v>
      </c>
      <c r="G102" s="27">
        <f t="shared" ref="G102" si="56">G101*G99</f>
        <v>172892.40370329781</v>
      </c>
      <c r="H102" s="27">
        <f t="shared" ref="H102" si="57">H101*H99</f>
        <v>300342.84479599807</v>
      </c>
      <c r="I102" s="27">
        <f t="shared" ref="I102" si="58">I101*I99</f>
        <v>384817.90414763038</v>
      </c>
    </row>
    <row r="103" spans="2:9" x14ac:dyDescent="0.25">
      <c r="B103" s="19" t="s">
        <v>112</v>
      </c>
      <c r="C103" s="27">
        <f>C102</f>
        <v>-506365.4</v>
      </c>
      <c r="D103" s="27">
        <f>+SUM($C$102:D102)</f>
        <v>-545857.05217391311</v>
      </c>
      <c r="E103" s="27">
        <f>+SUM($C$102:E102)</f>
        <v>-534535.64341265673</v>
      </c>
      <c r="F103" s="27">
        <f>+SUM($C$102:F102)</f>
        <v>-362911.27193947451</v>
      </c>
      <c r="G103" s="27">
        <f>+SUM($C$102:G102)</f>
        <v>-190018.8682361767</v>
      </c>
      <c r="H103" s="27">
        <f>+SUM($C$102:H102)</f>
        <v>110323.97655982137</v>
      </c>
      <c r="I103" s="27">
        <f>+SUM($C$102:I102)</f>
        <v>495141.88070745172</v>
      </c>
    </row>
    <row r="105" spans="2:9" x14ac:dyDescent="0.25">
      <c r="B105" s="19" t="s">
        <v>118</v>
      </c>
      <c r="C105" s="23">
        <f>(C9-C87)/(1+C87)</f>
        <v>0.12745098039215685</v>
      </c>
    </row>
    <row r="106" spans="2:9" x14ac:dyDescent="0.25">
      <c r="B106" s="19" t="s">
        <v>113</v>
      </c>
      <c r="C106" s="21">
        <f>NPV(C105,D99:I99)+C99</f>
        <v>599375.59367702075</v>
      </c>
    </row>
    <row r="107" spans="2:9" x14ac:dyDescent="0.25">
      <c r="B107" s="19" t="s">
        <v>114</v>
      </c>
      <c r="C107" s="24">
        <f>IRR(C99:I99)</f>
        <v>0.31995902718784475</v>
      </c>
    </row>
    <row r="108" spans="2:9" x14ac:dyDescent="0.25">
      <c r="B108" s="19" t="s">
        <v>119</v>
      </c>
      <c r="C108" s="29">
        <f>-PMT(C105,6,C106)</f>
        <v>148872.93572043045</v>
      </c>
    </row>
    <row r="109" spans="2:9" x14ac:dyDescent="0.25">
      <c r="B109" s="19" t="s">
        <v>115</v>
      </c>
      <c r="C109" s="19">
        <f>MIN(D109:I109)</f>
        <v>4</v>
      </c>
      <c r="D109" t="str">
        <f>IF(SUM($C$99:D99)&gt;=0,1,"X")</f>
        <v>X</v>
      </c>
      <c r="E109" t="str">
        <f>IF(SUM($C$99:E99)&gt;=0,2,"X")</f>
        <v>X</v>
      </c>
      <c r="F109" t="str">
        <f>IF(SUM($C$99:F99)&gt;=0,3,"X")</f>
        <v>X</v>
      </c>
      <c r="G109">
        <f>IF(SUM($C$99:G99)&gt;=0,4,"X")</f>
        <v>4</v>
      </c>
      <c r="H109">
        <f>IF(SUM($C$99:H99)&gt;=0,5,"X")</f>
        <v>5</v>
      </c>
      <c r="I109">
        <f>IF(SUM($C$99:I99)&gt;=0,6,"X")</f>
        <v>6</v>
      </c>
    </row>
    <row r="110" spans="2:9" x14ac:dyDescent="0.25">
      <c r="B110" s="19" t="s">
        <v>116</v>
      </c>
      <c r="C110" s="19">
        <f>MIN(D110:I110)</f>
        <v>5</v>
      </c>
      <c r="D110" t="str">
        <f>IF(SUM($C$102:D102)&gt;=0,1,"X")</f>
        <v>X</v>
      </c>
      <c r="E110" t="str">
        <f>IF(SUM($C$102:E102)&gt;=0,2,"X")</f>
        <v>X</v>
      </c>
      <c r="F110" t="str">
        <f>IF(SUM($C$102:F102)&gt;=0,3,"X")</f>
        <v>X</v>
      </c>
      <c r="G110" t="str">
        <f>IF(SUM($C$102:G102)&gt;=0,4,"X")</f>
        <v>X</v>
      </c>
      <c r="H110">
        <f>IF(SUM($C$102:H102)&gt;=0,5,"X")</f>
        <v>5</v>
      </c>
      <c r="I110">
        <f>IF(SUM($C$102:I102)&gt;=0,6,"X")</f>
        <v>6</v>
      </c>
    </row>
    <row r="111" spans="2:9" x14ac:dyDescent="0.25">
      <c r="B111" s="33" t="s">
        <v>127</v>
      </c>
      <c r="C111" s="29">
        <f>NPV(C105,I115:I119)</f>
        <v>166008.13176602358</v>
      </c>
    </row>
    <row r="113" spans="3:9" ht="30" x14ac:dyDescent="0.25">
      <c r="C113" s="35" t="s">
        <v>120</v>
      </c>
      <c r="D113" s="35" t="s">
        <v>121</v>
      </c>
      <c r="E113" s="35" t="s">
        <v>122</v>
      </c>
      <c r="F113" s="35" t="s">
        <v>123</v>
      </c>
      <c r="G113" s="35" t="s">
        <v>124</v>
      </c>
      <c r="H113" s="35" t="s">
        <v>125</v>
      </c>
      <c r="I113" s="35" t="s">
        <v>126</v>
      </c>
    </row>
    <row r="114" spans="3:9" x14ac:dyDescent="0.25">
      <c r="C114" s="34">
        <v>0</v>
      </c>
      <c r="D114" s="19"/>
      <c r="E114" s="19"/>
      <c r="F114" s="19"/>
      <c r="G114" s="19"/>
      <c r="H114" s="27">
        <f>C99</f>
        <v>-506365.4</v>
      </c>
      <c r="I114" s="27"/>
    </row>
    <row r="115" spans="3:9" x14ac:dyDescent="0.25">
      <c r="C115" s="34">
        <v>1</v>
      </c>
      <c r="D115" s="27">
        <f>H114</f>
        <v>-506365.4</v>
      </c>
      <c r="E115" s="27">
        <f>H114*$C$105</f>
        <v>-64536.766666666663</v>
      </c>
      <c r="F115" s="27">
        <f>D99</f>
        <v>-45415.400000000023</v>
      </c>
      <c r="G115" s="27">
        <f>E115+F115</f>
        <v>-109952.16666666669</v>
      </c>
      <c r="H115" s="27">
        <f>D115+G115</f>
        <v>-616317.56666666665</v>
      </c>
      <c r="I115" s="27">
        <f t="shared" ref="I115:I120" si="59">IF(H115&lt;0,0,H115)</f>
        <v>0</v>
      </c>
    </row>
    <row r="116" spans="3:9" x14ac:dyDescent="0.25">
      <c r="C116" s="34">
        <v>2</v>
      </c>
      <c r="D116" s="27">
        <f t="shared" ref="D116:D120" si="60">H115</f>
        <v>-616317.56666666665</v>
      </c>
      <c r="E116" s="27">
        <f t="shared" ref="E116:E120" si="61">H115*$C$105</f>
        <v>-78550.278104575162</v>
      </c>
      <c r="F116" s="27">
        <f>E99</f>
        <v>14972.563086761518</v>
      </c>
      <c r="G116" s="27">
        <f t="shared" ref="G116" si="62">E116+F116</f>
        <v>-63577.715017813643</v>
      </c>
      <c r="H116" s="27">
        <f t="shared" ref="H116" si="63">D116+G116</f>
        <v>-679895.28168448026</v>
      </c>
      <c r="I116" s="27">
        <f t="shared" si="59"/>
        <v>0</v>
      </c>
    </row>
    <row r="117" spans="3:9" x14ac:dyDescent="0.25">
      <c r="C117" s="34">
        <v>3</v>
      </c>
      <c r="D117" s="27">
        <f t="shared" si="60"/>
        <v>-679895.28168448026</v>
      </c>
      <c r="E117" s="27">
        <f t="shared" si="61"/>
        <v>-86653.320214688662</v>
      </c>
      <c r="F117" s="27">
        <f>F99</f>
        <v>261019.21596427599</v>
      </c>
      <c r="G117" s="27">
        <f>E117+F117</f>
        <v>174365.89574958733</v>
      </c>
      <c r="H117" s="27">
        <f>D117+G117</f>
        <v>-505529.38593489293</v>
      </c>
      <c r="I117" s="27">
        <f t="shared" si="59"/>
        <v>0</v>
      </c>
    </row>
    <row r="118" spans="3:9" x14ac:dyDescent="0.25">
      <c r="C118" s="34">
        <v>4</v>
      </c>
      <c r="D118" s="27">
        <f t="shared" si="60"/>
        <v>-505529.38593489293</v>
      </c>
      <c r="E118" s="27">
        <f t="shared" si="61"/>
        <v>-64430.215854447131</v>
      </c>
      <c r="F118" s="27">
        <f>G99</f>
        <v>302389.89465459087</v>
      </c>
      <c r="G118" s="27">
        <f t="shared" ref="G118:G120" si="64">E118+F118</f>
        <v>237959.67880014374</v>
      </c>
      <c r="H118" s="27">
        <f t="shared" ref="H118:H120" si="65">D118+G118</f>
        <v>-267569.70713474916</v>
      </c>
      <c r="I118" s="27">
        <f t="shared" si="59"/>
        <v>0</v>
      </c>
    </row>
    <row r="119" spans="3:9" x14ac:dyDescent="0.25">
      <c r="C119" s="34">
        <v>5</v>
      </c>
      <c r="D119" s="27">
        <f t="shared" si="60"/>
        <v>-267569.70713474916</v>
      </c>
      <c r="E119" s="27">
        <f t="shared" si="61"/>
        <v>-34102.021497566064</v>
      </c>
      <c r="F119" s="27">
        <f>H99</f>
        <v>604096.73959462752</v>
      </c>
      <c r="G119" s="27">
        <f t="shared" si="64"/>
        <v>569994.7180970615</v>
      </c>
      <c r="H119" s="27">
        <f t="shared" si="65"/>
        <v>302425.01096231234</v>
      </c>
      <c r="I119" s="28">
        <f t="shared" si="59"/>
        <v>302425.01096231234</v>
      </c>
    </row>
    <row r="120" spans="3:9" x14ac:dyDescent="0.25">
      <c r="C120" s="34">
        <v>6</v>
      </c>
      <c r="D120" s="27">
        <f t="shared" si="60"/>
        <v>302425.01096231234</v>
      </c>
      <c r="E120" s="27">
        <f t="shared" si="61"/>
        <v>38544.364142255494</v>
      </c>
      <c r="F120" s="27">
        <f>I99</f>
        <v>890107.19599392544</v>
      </c>
      <c r="G120" s="27">
        <f t="shared" si="64"/>
        <v>928651.56013618095</v>
      </c>
      <c r="H120" s="27">
        <f t="shared" si="65"/>
        <v>1231076.5710984934</v>
      </c>
      <c r="I120" s="27">
        <f t="shared" si="59"/>
        <v>1231076.5710984934</v>
      </c>
    </row>
  </sheetData>
  <mergeCells count="6">
    <mergeCell ref="B85:I85"/>
    <mergeCell ref="B24:I24"/>
    <mergeCell ref="B17:I17"/>
    <mergeCell ref="B31:I31"/>
    <mergeCell ref="B39:I39"/>
    <mergeCell ref="B45:I4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9"/>
  <sheetViews>
    <sheetView workbookViewId="0">
      <selection activeCell="E15" sqref="E12:I15"/>
    </sheetView>
  </sheetViews>
  <sheetFormatPr baseColWidth="10" defaultRowHeight="15" x14ac:dyDescent="0.25"/>
  <cols>
    <col min="1" max="1" width="3.28515625" customWidth="1"/>
    <col min="2" max="2" width="32.42578125" customWidth="1"/>
    <col min="3" max="3" width="14.140625" customWidth="1"/>
    <col min="4" max="4" width="15.5703125" customWidth="1"/>
    <col min="5" max="5" width="21" customWidth="1"/>
    <col min="6" max="9" width="15.5703125" customWidth="1"/>
    <col min="10" max="10" width="2.28515625" customWidth="1"/>
    <col min="11" max="11" width="18.7109375" customWidth="1"/>
    <col min="12" max="15" width="14.7109375" customWidth="1"/>
  </cols>
  <sheetData>
    <row r="2" spans="2:9" x14ac:dyDescent="0.25">
      <c r="B2" s="14" t="s">
        <v>67</v>
      </c>
      <c r="C2" s="14" t="s">
        <v>25</v>
      </c>
    </row>
    <row r="3" spans="2:9" x14ac:dyDescent="0.25">
      <c r="B3" t="str">
        <f>Datos!B63</f>
        <v>Pequeño</v>
      </c>
      <c r="C3" s="50">
        <f>Datos!P63*(1+$F$9)</f>
        <v>21250</v>
      </c>
    </row>
    <row r="4" spans="2:9" x14ac:dyDescent="0.25">
      <c r="B4" t="str">
        <f>Datos!B64</f>
        <v>Mediano</v>
      </c>
      <c r="C4" s="50">
        <f>Datos!P64</f>
        <v>79800</v>
      </c>
    </row>
    <row r="5" spans="2:9" x14ac:dyDescent="0.25">
      <c r="B5" t="str">
        <f>Datos!B65</f>
        <v>Grande</v>
      </c>
      <c r="C5" s="50">
        <f>Datos!P65</f>
        <v>250000</v>
      </c>
    </row>
    <row r="6" spans="2:9" x14ac:dyDescent="0.25">
      <c r="C6" s="6"/>
    </row>
    <row r="7" spans="2:9" x14ac:dyDescent="0.25">
      <c r="B7" t="s">
        <v>73</v>
      </c>
      <c r="C7" s="6">
        <f>Datos!C107</f>
        <v>473755.4</v>
      </c>
    </row>
    <row r="8" spans="2:9" x14ac:dyDescent="0.25">
      <c r="C8" s="6"/>
      <c r="E8" s="36" t="s">
        <v>130</v>
      </c>
      <c r="F8" s="37">
        <v>0</v>
      </c>
    </row>
    <row r="9" spans="2:9" x14ac:dyDescent="0.25">
      <c r="B9" t="s">
        <v>109</v>
      </c>
      <c r="C9" s="13">
        <v>0.15</v>
      </c>
      <c r="E9" s="36" t="s">
        <v>132</v>
      </c>
      <c r="F9" s="37">
        <v>0</v>
      </c>
    </row>
    <row r="10" spans="2:9" x14ac:dyDescent="0.25">
      <c r="B10" t="s">
        <v>88</v>
      </c>
      <c r="C10" s="13">
        <v>0.02</v>
      </c>
      <c r="E10" s="36" t="s">
        <v>133</v>
      </c>
      <c r="F10" s="37">
        <v>0</v>
      </c>
    </row>
    <row r="11" spans="2:9" x14ac:dyDescent="0.25">
      <c r="B11" t="s">
        <v>89</v>
      </c>
      <c r="C11" s="13">
        <v>0.05</v>
      </c>
    </row>
    <row r="12" spans="2:9" x14ac:dyDescent="0.25">
      <c r="B12" t="s">
        <v>90</v>
      </c>
      <c r="C12" s="13">
        <v>0.01</v>
      </c>
      <c r="E12" s="38" t="s">
        <v>136</v>
      </c>
      <c r="F12" s="38" t="s">
        <v>134</v>
      </c>
      <c r="G12" s="38" t="s">
        <v>128</v>
      </c>
      <c r="H12" s="38" t="s">
        <v>129</v>
      </c>
      <c r="I12" s="38" t="s">
        <v>135</v>
      </c>
    </row>
    <row r="13" spans="2:9" x14ac:dyDescent="0.25">
      <c r="B13" t="s">
        <v>91</v>
      </c>
      <c r="C13" s="13">
        <v>0.01</v>
      </c>
      <c r="E13" s="19" t="s">
        <v>131</v>
      </c>
      <c r="F13" s="79">
        <v>0.1</v>
      </c>
      <c r="G13" s="79">
        <v>0.05</v>
      </c>
      <c r="H13" s="79">
        <v>-0.05</v>
      </c>
      <c r="I13" s="79">
        <v>-0.1</v>
      </c>
    </row>
    <row r="14" spans="2:9" x14ac:dyDescent="0.25">
      <c r="B14" t="s">
        <v>93</v>
      </c>
      <c r="C14" s="13">
        <v>0.02</v>
      </c>
      <c r="E14" s="19" t="s">
        <v>132</v>
      </c>
      <c r="F14" s="79">
        <v>0.1</v>
      </c>
      <c r="G14" s="79">
        <v>0.05</v>
      </c>
      <c r="H14" s="79">
        <v>-0.05</v>
      </c>
      <c r="I14" s="79">
        <v>-0.1</v>
      </c>
    </row>
    <row r="15" spans="2:9" x14ac:dyDescent="0.25">
      <c r="B15" t="s">
        <v>68</v>
      </c>
      <c r="C15" s="13">
        <v>0.29499999999999998</v>
      </c>
      <c r="E15" s="19" t="s">
        <v>133</v>
      </c>
      <c r="F15" s="79">
        <v>-0.1</v>
      </c>
      <c r="G15" s="79">
        <v>-0.05</v>
      </c>
      <c r="H15" s="79">
        <v>0.05</v>
      </c>
      <c r="I15" s="79">
        <v>0.1</v>
      </c>
    </row>
    <row r="17" spans="2:9" x14ac:dyDescent="0.25">
      <c r="B17" s="63" t="s">
        <v>70</v>
      </c>
      <c r="C17" s="63"/>
      <c r="D17" s="63"/>
      <c r="E17" s="63"/>
      <c r="F17" s="63"/>
      <c r="G17" s="63"/>
      <c r="H17" s="63"/>
      <c r="I17" s="63"/>
    </row>
    <row r="18" spans="2:9" x14ac:dyDescent="0.25">
      <c r="B18" s="14" t="s">
        <v>7</v>
      </c>
      <c r="C18" s="14" t="s">
        <v>66</v>
      </c>
      <c r="D18" s="14" t="s">
        <v>26</v>
      </c>
      <c r="E18" s="14" t="s">
        <v>27</v>
      </c>
      <c r="F18" s="14" t="s">
        <v>28</v>
      </c>
      <c r="G18" s="14" t="s">
        <v>29</v>
      </c>
      <c r="H18" s="14" t="s">
        <v>30</v>
      </c>
      <c r="I18" s="14" t="s">
        <v>31</v>
      </c>
    </row>
    <row r="19" spans="2:9" x14ac:dyDescent="0.25">
      <c r="B19" t="str">
        <f>Datos!B70</f>
        <v>Pequeño</v>
      </c>
      <c r="D19" s="51">
        <f>Datos!C70*(1+$F$8)</f>
        <v>14</v>
      </c>
      <c r="E19" s="51">
        <f>Datos!D70*(1+$F$8)</f>
        <v>17</v>
      </c>
      <c r="F19" s="51">
        <f>Datos!E70*(1+$F$8)</f>
        <v>15</v>
      </c>
      <c r="G19" s="51">
        <f>Datos!F70*(1+$F$8)</f>
        <v>15</v>
      </c>
      <c r="H19" s="51">
        <f>Datos!G70*(1+$F$8)</f>
        <v>13</v>
      </c>
      <c r="I19" s="51">
        <f>Datos!H70*(1+$F$8)</f>
        <v>10</v>
      </c>
    </row>
    <row r="20" spans="2:9" x14ac:dyDescent="0.25">
      <c r="B20" t="str">
        <f>Datos!B71</f>
        <v>Mediano</v>
      </c>
      <c r="D20" s="51">
        <f>Datos!C71*(1+$F$8)</f>
        <v>5</v>
      </c>
      <c r="E20" s="51">
        <f>Datos!D71*(1+$F$8)</f>
        <v>6</v>
      </c>
      <c r="F20" s="51">
        <f>Datos!E71*(1+$F$8)</f>
        <v>8</v>
      </c>
      <c r="G20" s="51">
        <f>Datos!F71*(1+$F$8)</f>
        <v>9</v>
      </c>
      <c r="H20" s="51">
        <f>Datos!G71*(1+$F$8)</f>
        <v>12</v>
      </c>
      <c r="I20" s="51">
        <f>Datos!H71*(1+$F$8)</f>
        <v>15</v>
      </c>
    </row>
    <row r="21" spans="2:9" x14ac:dyDescent="0.25">
      <c r="B21" t="str">
        <f>Datos!B72</f>
        <v>Grande</v>
      </c>
      <c r="D21" s="51">
        <f>Datos!C72*(1+$F$8)</f>
        <v>0</v>
      </c>
      <c r="E21" s="51">
        <f>Datos!D72*(1+$F$8)</f>
        <v>0</v>
      </c>
      <c r="F21" s="51">
        <f>Datos!E72*(1+$F$8)</f>
        <v>1</v>
      </c>
      <c r="G21" s="51">
        <f>Datos!F72*(1+$F$8)</f>
        <v>1</v>
      </c>
      <c r="H21" s="51">
        <f>Datos!G72*(1+$F$8)</f>
        <v>2</v>
      </c>
      <c r="I21" s="51">
        <f>Datos!H72*(1+$F$8)</f>
        <v>3</v>
      </c>
    </row>
    <row r="22" spans="2:9" x14ac:dyDescent="0.25">
      <c r="B22" s="5" t="s">
        <v>33</v>
      </c>
      <c r="D22" s="16">
        <f>SUM(D19:D21)</f>
        <v>19</v>
      </c>
      <c r="E22" s="16">
        <f t="shared" ref="E22:I22" si="0">SUM(E19:E21)</f>
        <v>23</v>
      </c>
      <c r="F22" s="16">
        <f t="shared" si="0"/>
        <v>24</v>
      </c>
      <c r="G22" s="16">
        <f t="shared" si="0"/>
        <v>25</v>
      </c>
      <c r="H22" s="16">
        <f t="shared" si="0"/>
        <v>27</v>
      </c>
      <c r="I22" s="16">
        <f t="shared" si="0"/>
        <v>28</v>
      </c>
    </row>
    <row r="23" spans="2:9" x14ac:dyDescent="0.25">
      <c r="B23" s="5"/>
      <c r="D23" s="7"/>
      <c r="E23" s="7"/>
      <c r="F23" s="7"/>
      <c r="G23" s="7"/>
      <c r="H23" s="7"/>
      <c r="I23" s="7"/>
    </row>
    <row r="24" spans="2:9" x14ac:dyDescent="0.25">
      <c r="B24" s="63" t="s">
        <v>69</v>
      </c>
      <c r="C24" s="63"/>
      <c r="D24" s="63"/>
      <c r="E24" s="63"/>
      <c r="F24" s="63"/>
      <c r="G24" s="63"/>
      <c r="H24" s="63"/>
      <c r="I24" s="63"/>
    </row>
    <row r="25" spans="2:9" x14ac:dyDescent="0.25">
      <c r="B25" s="14" t="s">
        <v>7</v>
      </c>
      <c r="C25" s="14" t="s">
        <v>66</v>
      </c>
      <c r="D25" s="14" t="s">
        <v>26</v>
      </c>
      <c r="E25" s="14" t="s">
        <v>27</v>
      </c>
      <c r="F25" s="14" t="s">
        <v>28</v>
      </c>
      <c r="G25" s="14" t="s">
        <v>29</v>
      </c>
      <c r="H25" s="14" t="s">
        <v>30</v>
      </c>
      <c r="I25" s="14" t="s">
        <v>31</v>
      </c>
    </row>
    <row r="26" spans="2:9" x14ac:dyDescent="0.25">
      <c r="B26" t="str">
        <f>Datos!S70</f>
        <v>Pequeño</v>
      </c>
      <c r="D26" s="6">
        <f t="shared" ref="D26:I28" si="1">$C3*D19</f>
        <v>297500</v>
      </c>
      <c r="E26" s="6">
        <f t="shared" si="1"/>
        <v>361250</v>
      </c>
      <c r="F26" s="6">
        <f t="shared" si="1"/>
        <v>318750</v>
      </c>
      <c r="G26" s="6">
        <f t="shared" si="1"/>
        <v>318750</v>
      </c>
      <c r="H26" s="6">
        <f t="shared" si="1"/>
        <v>276250</v>
      </c>
      <c r="I26" s="6">
        <f t="shared" si="1"/>
        <v>212500</v>
      </c>
    </row>
    <row r="27" spans="2:9" x14ac:dyDescent="0.25">
      <c r="B27" t="str">
        <f>Datos!S71</f>
        <v>Mediano</v>
      </c>
      <c r="D27" s="6">
        <f t="shared" si="1"/>
        <v>399000</v>
      </c>
      <c r="E27" s="6">
        <f t="shared" si="1"/>
        <v>478800</v>
      </c>
      <c r="F27" s="6">
        <f t="shared" si="1"/>
        <v>638400</v>
      </c>
      <c r="G27" s="6">
        <f t="shared" si="1"/>
        <v>718200</v>
      </c>
      <c r="H27" s="6">
        <f t="shared" si="1"/>
        <v>957600</v>
      </c>
      <c r="I27" s="6">
        <f t="shared" si="1"/>
        <v>1197000</v>
      </c>
    </row>
    <row r="28" spans="2:9" x14ac:dyDescent="0.25">
      <c r="B28" t="str">
        <f>Datos!S72</f>
        <v>Grande</v>
      </c>
      <c r="D28" s="6">
        <f t="shared" si="1"/>
        <v>0</v>
      </c>
      <c r="E28" s="6">
        <f t="shared" si="1"/>
        <v>0</v>
      </c>
      <c r="F28" s="6">
        <f t="shared" si="1"/>
        <v>250000</v>
      </c>
      <c r="G28" s="6">
        <f t="shared" si="1"/>
        <v>250000</v>
      </c>
      <c r="H28" s="6">
        <f t="shared" si="1"/>
        <v>500000</v>
      </c>
      <c r="I28" s="6">
        <f t="shared" si="1"/>
        <v>750000</v>
      </c>
    </row>
    <row r="29" spans="2:9" x14ac:dyDescent="0.25">
      <c r="B29" s="5" t="s">
        <v>33</v>
      </c>
      <c r="D29" s="7">
        <f>SUM(D26:D28)</f>
        <v>696500</v>
      </c>
      <c r="E29" s="7">
        <f t="shared" ref="E29:I29" si="2">SUM(E26:E28)</f>
        <v>840050</v>
      </c>
      <c r="F29" s="7">
        <f t="shared" si="2"/>
        <v>1207150</v>
      </c>
      <c r="G29" s="7">
        <f t="shared" si="2"/>
        <v>1286950</v>
      </c>
      <c r="H29" s="7">
        <f t="shared" si="2"/>
        <v>1733850</v>
      </c>
      <c r="I29" s="7">
        <f t="shared" si="2"/>
        <v>2159500</v>
      </c>
    </row>
    <row r="31" spans="2:9" x14ac:dyDescent="0.25">
      <c r="B31" s="63" t="s">
        <v>72</v>
      </c>
      <c r="C31" s="63"/>
      <c r="D31" s="63"/>
      <c r="E31" s="63"/>
      <c r="F31" s="63"/>
      <c r="G31" s="63"/>
      <c r="H31" s="63"/>
      <c r="I31" s="63"/>
    </row>
    <row r="32" spans="2:9" x14ac:dyDescent="0.25">
      <c r="B32" s="14" t="s">
        <v>74</v>
      </c>
      <c r="C32" s="14" t="s">
        <v>66</v>
      </c>
      <c r="D32" s="14" t="s">
        <v>26</v>
      </c>
      <c r="E32" s="14" t="s">
        <v>27</v>
      </c>
      <c r="F32" s="14" t="s">
        <v>28</v>
      </c>
      <c r="G32" s="14" t="s">
        <v>29</v>
      </c>
      <c r="H32" s="14" t="s">
        <v>30</v>
      </c>
      <c r="I32" s="14" t="s">
        <v>31</v>
      </c>
    </row>
    <row r="33" spans="2:9" x14ac:dyDescent="0.25">
      <c r="B33" t="str">
        <f>Datos!B94</f>
        <v>Alquiler Oficina San Isidro</v>
      </c>
      <c r="D33" s="50">
        <f>Datos!C94*12*(1+$F$10)</f>
        <v>54000</v>
      </c>
      <c r="E33" s="50">
        <f>D33*(1+$C$11)*(1+$F$10)</f>
        <v>56700</v>
      </c>
      <c r="F33" s="50">
        <f>E33*(1+$C$11)*(1+$F$10)</f>
        <v>59535</v>
      </c>
      <c r="G33" s="50">
        <f>F33*(1+$C$11)*(1+$F$10)</f>
        <v>62511.75</v>
      </c>
      <c r="H33" s="50">
        <f>G33*(1+$C$11)*(1+$F$10)</f>
        <v>65637.337500000009</v>
      </c>
      <c r="I33" s="50">
        <f>H33*(1+$C$11)*(1+$F$10)</f>
        <v>68919.204375000016</v>
      </c>
    </row>
    <row r="34" spans="2:9" x14ac:dyDescent="0.25">
      <c r="B34" t="str">
        <f>Datos!B95</f>
        <v>Servicios públicos (energía y agua)</v>
      </c>
      <c r="D34" s="50">
        <f>Datos!C95*12*(1+$F$10)</f>
        <v>8400</v>
      </c>
      <c r="E34" s="50">
        <f>D34*(1+$C$12)</f>
        <v>8484</v>
      </c>
      <c r="F34" s="50">
        <f>E34*(1+$C$12)</f>
        <v>8568.84</v>
      </c>
      <c r="G34" s="50">
        <f>F34*(1+$C$12)</f>
        <v>8654.5284000000011</v>
      </c>
      <c r="H34" s="50">
        <f>G34*(1+$C$12)</f>
        <v>8741.0736840000009</v>
      </c>
      <c r="I34" s="50">
        <f>H34*(1+$C$12)</f>
        <v>8828.4844208400009</v>
      </c>
    </row>
    <row r="35" spans="2:9" x14ac:dyDescent="0.25">
      <c r="B35" t="str">
        <f>Datos!B96</f>
        <v>Internet y telefonía (movistar)</v>
      </c>
      <c r="D35" s="50">
        <f>Datos!C96*12*(1+$F$10)</f>
        <v>2400</v>
      </c>
      <c r="E35" s="50">
        <f>D35*(1+$C$13)</f>
        <v>2424</v>
      </c>
      <c r="F35" s="50">
        <f>E35*(1+$C$13)</f>
        <v>2448.2400000000002</v>
      </c>
      <c r="G35" s="50">
        <f>F35*(1+$C$13)</f>
        <v>2472.7224000000001</v>
      </c>
      <c r="H35" s="50">
        <f>G35*(1+$C$13)</f>
        <v>2497.4496240000003</v>
      </c>
      <c r="I35" s="50">
        <f>H35*(1+$C$13)</f>
        <v>2522.4241202400003</v>
      </c>
    </row>
    <row r="36" spans="2:9" x14ac:dyDescent="0.25">
      <c r="B36" t="s">
        <v>75</v>
      </c>
      <c r="D36" s="50">
        <f>SUM(Datos!E106:P106)*(1+$F$10)</f>
        <v>677115.4</v>
      </c>
      <c r="E36" s="50">
        <f>SUM(Datos!C97:D104)*12*(1+C10)*(1+$F$10)</f>
        <v>754473.6</v>
      </c>
      <c r="F36" s="50">
        <f>E36*(1+$C$10)*(1+$F$10)</f>
        <v>769563.07200000004</v>
      </c>
      <c r="G36" s="50">
        <f>F36*(1+$C$10)*(1+$F$10)</f>
        <v>784954.33344000007</v>
      </c>
      <c r="H36" s="50">
        <f>G36*(1+$C$10)*(1+$F$10)</f>
        <v>800653.42010880006</v>
      </c>
      <c r="I36" s="50">
        <f>H36*(1+$C$10)*(1+$F$10)</f>
        <v>816666.48851097608</v>
      </c>
    </row>
    <row r="37" spans="2:9" x14ac:dyDescent="0.25">
      <c r="B37" s="5" t="s">
        <v>92</v>
      </c>
      <c r="C37" s="5"/>
      <c r="D37" s="7">
        <f>SUM(D33:D36)</f>
        <v>741915.4</v>
      </c>
      <c r="E37" s="7">
        <f t="shared" ref="E37:I37" si="3">SUM(E33:E36)</f>
        <v>822081.6</v>
      </c>
      <c r="F37" s="7">
        <f t="shared" si="3"/>
        <v>840115.152</v>
      </c>
      <c r="G37" s="7">
        <f t="shared" si="3"/>
        <v>858593.33424000011</v>
      </c>
      <c r="H37" s="7">
        <f t="shared" si="3"/>
        <v>877529.28091680002</v>
      </c>
      <c r="I37" s="7">
        <f t="shared" si="3"/>
        <v>896936.60142705613</v>
      </c>
    </row>
    <row r="38" spans="2:9" x14ac:dyDescent="0.25">
      <c r="D38" s="6"/>
      <c r="E38" s="6"/>
      <c r="F38" s="6"/>
      <c r="G38" s="6"/>
      <c r="H38" s="6"/>
      <c r="I38" s="6"/>
    </row>
    <row r="39" spans="2:9" x14ac:dyDescent="0.25">
      <c r="B39" s="63" t="s">
        <v>94</v>
      </c>
      <c r="C39" s="63"/>
      <c r="D39" s="63"/>
      <c r="E39" s="63"/>
      <c r="F39" s="63"/>
      <c r="G39" s="63"/>
      <c r="H39" s="63"/>
      <c r="I39" s="63"/>
    </row>
    <row r="40" spans="2:9" x14ac:dyDescent="0.25">
      <c r="B40" s="14" t="s">
        <v>74</v>
      </c>
      <c r="C40" s="14" t="s">
        <v>66</v>
      </c>
      <c r="D40" s="14" t="s">
        <v>26</v>
      </c>
      <c r="E40" s="14" t="s">
        <v>27</v>
      </c>
      <c r="F40" s="14" t="s">
        <v>28</v>
      </c>
      <c r="G40" s="14" t="s">
        <v>29</v>
      </c>
      <c r="H40" s="14" t="s">
        <v>30</v>
      </c>
      <c r="I40" s="14" t="s">
        <v>31</v>
      </c>
    </row>
    <row r="41" spans="2:9" x14ac:dyDescent="0.25">
      <c r="B41" t="s">
        <v>95</v>
      </c>
      <c r="D41" s="6">
        <f>(Datos!F81+Datos!F82+Datos!F85+Datos!F86)/5</f>
        <v>1462</v>
      </c>
      <c r="E41" s="6">
        <f>D41</f>
        <v>1462</v>
      </c>
      <c r="F41" s="6">
        <f t="shared" ref="F41:H41" si="4">E41</f>
        <v>1462</v>
      </c>
      <c r="G41" s="6">
        <f t="shared" si="4"/>
        <v>1462</v>
      </c>
      <c r="H41" s="6">
        <f t="shared" si="4"/>
        <v>1462</v>
      </c>
      <c r="I41" s="6"/>
    </row>
    <row r="42" spans="2:9" x14ac:dyDescent="0.25">
      <c r="B42" t="s">
        <v>96</v>
      </c>
      <c r="D42" s="6">
        <f>(Datos!F79+Datos!F80+Datos!F83+Datos!F84+Datos!F88)/3</f>
        <v>6666.666666666667</v>
      </c>
      <c r="E42" s="6">
        <f>D42</f>
        <v>6666.666666666667</v>
      </c>
      <c r="F42" s="6">
        <f>E42</f>
        <v>6666.666666666667</v>
      </c>
      <c r="G42" s="6"/>
      <c r="H42" s="6"/>
      <c r="I42" s="6"/>
    </row>
    <row r="43" spans="2:9" x14ac:dyDescent="0.25">
      <c r="B43" s="5" t="s">
        <v>97</v>
      </c>
      <c r="C43" s="5"/>
      <c r="D43" s="7">
        <f>SUM(D41:D42)</f>
        <v>8128.666666666667</v>
      </c>
      <c r="E43" s="7">
        <f t="shared" ref="E43:H43" si="5">SUM(E41:E42)</f>
        <v>8128.666666666667</v>
      </c>
      <c r="F43" s="7">
        <f t="shared" si="5"/>
        <v>8128.666666666667</v>
      </c>
      <c r="G43" s="7">
        <f t="shared" si="5"/>
        <v>1462</v>
      </c>
      <c r="H43" s="7">
        <f t="shared" si="5"/>
        <v>1462</v>
      </c>
      <c r="I43" s="7"/>
    </row>
    <row r="45" spans="2:9" x14ac:dyDescent="0.25">
      <c r="B45" s="62" t="s">
        <v>98</v>
      </c>
      <c r="C45" s="62"/>
      <c r="D45" s="62"/>
      <c r="E45" s="62"/>
      <c r="F45" s="62"/>
      <c r="G45" s="62"/>
      <c r="H45" s="62"/>
      <c r="I45" s="62"/>
    </row>
    <row r="46" spans="2:9" x14ac:dyDescent="0.25">
      <c r="B46" s="19"/>
      <c r="C46" s="25" t="s">
        <v>66</v>
      </c>
      <c r="D46" s="25" t="s">
        <v>26</v>
      </c>
      <c r="E46" s="25" t="s">
        <v>27</v>
      </c>
      <c r="F46" s="25" t="s">
        <v>28</v>
      </c>
      <c r="G46" s="25" t="s">
        <v>29</v>
      </c>
      <c r="H46" s="25" t="s">
        <v>30</v>
      </c>
      <c r="I46" s="25" t="s">
        <v>31</v>
      </c>
    </row>
    <row r="47" spans="2:9" x14ac:dyDescent="0.25">
      <c r="B47" s="19" t="s">
        <v>99</v>
      </c>
      <c r="C47" s="26">
        <f>C14</f>
        <v>0.02</v>
      </c>
      <c r="D47" s="19"/>
      <c r="E47" s="19"/>
      <c r="F47" s="19"/>
      <c r="G47" s="19"/>
      <c r="H47" s="19"/>
      <c r="I47" s="19"/>
    </row>
    <row r="48" spans="2:9" x14ac:dyDescent="0.25">
      <c r="B48" s="19" t="s">
        <v>100</v>
      </c>
      <c r="C48" s="19"/>
      <c r="D48" s="19">
        <f>(1+$C$47)^1</f>
        <v>1.02</v>
      </c>
      <c r="E48" s="19">
        <f>(1+$C$47)^2</f>
        <v>1.0404</v>
      </c>
      <c r="F48" s="19">
        <f>(1+$C$47)^3</f>
        <v>1.0612079999999999</v>
      </c>
      <c r="G48" s="19">
        <f>(1+$C$47)^4</f>
        <v>1.08243216</v>
      </c>
      <c r="H48" s="19">
        <f>(1+$C$47)^5</f>
        <v>1.1040808032</v>
      </c>
      <c r="I48" s="19">
        <f>(1+$C$47)^6</f>
        <v>1.1261624192640001</v>
      </c>
    </row>
    <row r="49" spans="2:9" x14ac:dyDescent="0.25">
      <c r="B49" s="19" t="s">
        <v>33</v>
      </c>
      <c r="C49" s="27"/>
      <c r="D49" s="27">
        <f>D29*D48</f>
        <v>710430</v>
      </c>
      <c r="E49" s="27">
        <f t="shared" ref="E49:I49" si="6">E29*E48</f>
        <v>873988.02</v>
      </c>
      <c r="F49" s="27">
        <f t="shared" si="6"/>
        <v>1281037.2371999999</v>
      </c>
      <c r="G49" s="27">
        <f t="shared" si="6"/>
        <v>1393036.068312</v>
      </c>
      <c r="H49" s="27">
        <f t="shared" si="6"/>
        <v>1914310.50062832</v>
      </c>
      <c r="I49" s="27">
        <f t="shared" si="6"/>
        <v>2431947.7444006084</v>
      </c>
    </row>
    <row r="50" spans="2:9" x14ac:dyDescent="0.25">
      <c r="B50" s="19" t="s">
        <v>92</v>
      </c>
      <c r="C50" s="27"/>
      <c r="D50" s="27">
        <f>D37*D48</f>
        <v>756753.70799999998</v>
      </c>
      <c r="E50" s="27">
        <f t="shared" ref="E50:I50" si="7">E37*E48</f>
        <v>855293.69663999998</v>
      </c>
      <c r="F50" s="27">
        <f t="shared" si="7"/>
        <v>891536.92022361595</v>
      </c>
      <c r="G50" s="27">
        <f t="shared" si="7"/>
        <v>929369.0373430053</v>
      </c>
      <c r="H50" s="27">
        <f t="shared" si="7"/>
        <v>968863.23330613901</v>
      </c>
      <c r="I50" s="27">
        <f t="shared" si="7"/>
        <v>1010096.2929895237</v>
      </c>
    </row>
    <row r="51" spans="2:9" x14ac:dyDescent="0.25">
      <c r="B51" s="19" t="s">
        <v>101</v>
      </c>
      <c r="C51" s="27"/>
      <c r="D51" s="27">
        <f>D49-D50</f>
        <v>-46323.707999999984</v>
      </c>
      <c r="E51" s="27">
        <f t="shared" ref="E51:I51" si="8">E49-E50</f>
        <v>18694.323360000039</v>
      </c>
      <c r="F51" s="27">
        <f t="shared" si="8"/>
        <v>389500.31697638391</v>
      </c>
      <c r="G51" s="27">
        <f t="shared" si="8"/>
        <v>463667.03096899472</v>
      </c>
      <c r="H51" s="27">
        <f t="shared" si="8"/>
        <v>945447.26732218103</v>
      </c>
      <c r="I51" s="27">
        <f t="shared" si="8"/>
        <v>1421851.4514110847</v>
      </c>
    </row>
    <row r="52" spans="2:9" x14ac:dyDescent="0.25">
      <c r="B52" s="19" t="s">
        <v>102</v>
      </c>
      <c r="C52" s="27"/>
      <c r="D52" s="27">
        <f>D43</f>
        <v>8128.666666666667</v>
      </c>
      <c r="E52" s="27">
        <f t="shared" ref="E52:I52" si="9">E43</f>
        <v>8128.666666666667</v>
      </c>
      <c r="F52" s="27">
        <f t="shared" si="9"/>
        <v>8128.666666666667</v>
      </c>
      <c r="G52" s="27">
        <f t="shared" si="9"/>
        <v>1462</v>
      </c>
      <c r="H52" s="27">
        <f t="shared" si="9"/>
        <v>1462</v>
      </c>
      <c r="I52" s="27">
        <f t="shared" si="9"/>
        <v>0</v>
      </c>
    </row>
    <row r="53" spans="2:9" x14ac:dyDescent="0.25">
      <c r="B53" s="19" t="s">
        <v>103</v>
      </c>
      <c r="C53" s="27"/>
      <c r="D53" s="27">
        <f>D51-D52</f>
        <v>-54452.374666666648</v>
      </c>
      <c r="E53" s="27">
        <f t="shared" ref="E53:I53" si="10">E51-E52</f>
        <v>10565.656693333371</v>
      </c>
      <c r="F53" s="27">
        <f t="shared" si="10"/>
        <v>381371.65030971722</v>
      </c>
      <c r="G53" s="27">
        <f t="shared" si="10"/>
        <v>462205.03096899472</v>
      </c>
      <c r="H53" s="27">
        <f t="shared" si="10"/>
        <v>943985.26732218103</v>
      </c>
      <c r="I53" s="27">
        <f t="shared" si="10"/>
        <v>1421851.4514110847</v>
      </c>
    </row>
    <row r="54" spans="2:9" x14ac:dyDescent="0.25">
      <c r="B54" s="19" t="s">
        <v>104</v>
      </c>
      <c r="C54" s="27"/>
      <c r="D54" s="27">
        <f>MAX(D53*$C$15,0)</f>
        <v>0</v>
      </c>
      <c r="E54" s="27">
        <f t="shared" ref="E54:I54" si="11">MAX(E53*$C$15,0)</f>
        <v>3116.868724533344</v>
      </c>
      <c r="F54" s="27">
        <f t="shared" si="11"/>
        <v>112504.63684136658</v>
      </c>
      <c r="G54" s="27">
        <f t="shared" si="11"/>
        <v>136350.48413585345</v>
      </c>
      <c r="H54" s="27">
        <f t="shared" si="11"/>
        <v>278475.65386004339</v>
      </c>
      <c r="I54" s="27">
        <f t="shared" si="11"/>
        <v>419446.17816626997</v>
      </c>
    </row>
    <row r="55" spans="2:9" x14ac:dyDescent="0.25">
      <c r="B55" s="19" t="s">
        <v>105</v>
      </c>
      <c r="C55" s="27"/>
      <c r="D55" s="27">
        <f>D53-D54</f>
        <v>-54452.374666666648</v>
      </c>
      <c r="E55" s="27">
        <f t="shared" ref="E55:I55" si="12">E53-E54</f>
        <v>7448.7879688000266</v>
      </c>
      <c r="F55" s="27">
        <f t="shared" si="12"/>
        <v>268867.01346835063</v>
      </c>
      <c r="G55" s="27">
        <f t="shared" si="12"/>
        <v>325854.54683314124</v>
      </c>
      <c r="H55" s="27">
        <f t="shared" si="12"/>
        <v>665509.61346213764</v>
      </c>
      <c r="I55" s="27">
        <f t="shared" si="12"/>
        <v>1002405.2732448147</v>
      </c>
    </row>
    <row r="56" spans="2:9" x14ac:dyDescent="0.25">
      <c r="B56" s="19" t="s">
        <v>102</v>
      </c>
      <c r="C56" s="27"/>
      <c r="D56" s="27">
        <f>D52</f>
        <v>8128.666666666667</v>
      </c>
      <c r="E56" s="27">
        <f t="shared" ref="E56:I56" si="13">E52</f>
        <v>8128.666666666667</v>
      </c>
      <c r="F56" s="27">
        <f t="shared" si="13"/>
        <v>8128.666666666667</v>
      </c>
      <c r="G56" s="27">
        <f t="shared" si="13"/>
        <v>1462</v>
      </c>
      <c r="H56" s="27">
        <f t="shared" si="13"/>
        <v>1462</v>
      </c>
      <c r="I56" s="27">
        <f t="shared" si="13"/>
        <v>0</v>
      </c>
    </row>
    <row r="57" spans="2:9" x14ac:dyDescent="0.25">
      <c r="B57" s="19" t="s">
        <v>106</v>
      </c>
      <c r="C57" s="27">
        <f>Datos!F90</f>
        <v>32610</v>
      </c>
      <c r="D57" s="27"/>
      <c r="E57" s="27"/>
      <c r="F57" s="27"/>
      <c r="G57" s="27"/>
      <c r="H57" s="27"/>
      <c r="I57" s="27"/>
    </row>
    <row r="58" spans="2:9" x14ac:dyDescent="0.25">
      <c r="B58" s="19" t="s">
        <v>107</v>
      </c>
      <c r="C58" s="27">
        <f>C7</f>
        <v>473755.4</v>
      </c>
      <c r="D58" s="27"/>
      <c r="E58" s="27"/>
      <c r="F58" s="27"/>
      <c r="G58" s="27"/>
      <c r="H58" s="27"/>
      <c r="I58" s="27"/>
    </row>
    <row r="59" spans="2:9" x14ac:dyDescent="0.25">
      <c r="B59" s="20" t="s">
        <v>108</v>
      </c>
      <c r="C59" s="28">
        <f>C55+C56-SUM(C57:C58)</f>
        <v>-506365.4</v>
      </c>
      <c r="D59" s="28">
        <f t="shared" ref="D59:I59" si="14">D55+D56-SUM(D57:D58)</f>
        <v>-46323.707999999984</v>
      </c>
      <c r="E59" s="28">
        <f t="shared" si="14"/>
        <v>15577.454635466693</v>
      </c>
      <c r="F59" s="28">
        <f t="shared" si="14"/>
        <v>276995.68013501732</v>
      </c>
      <c r="G59" s="28">
        <f t="shared" si="14"/>
        <v>327316.54683314124</v>
      </c>
      <c r="H59" s="28">
        <f t="shared" si="14"/>
        <v>666971.61346213764</v>
      </c>
      <c r="I59" s="28">
        <f t="shared" si="14"/>
        <v>1002405.2732448147</v>
      </c>
    </row>
    <row r="60" spans="2:9" x14ac:dyDescent="0.25">
      <c r="B60" s="19"/>
      <c r="C60" s="19"/>
      <c r="D60" s="21"/>
      <c r="E60" s="21"/>
      <c r="F60" s="21"/>
      <c r="G60" s="21"/>
      <c r="H60" s="21"/>
      <c r="I60" s="21"/>
    </row>
    <row r="61" spans="2:9" x14ac:dyDescent="0.25">
      <c r="B61" s="19" t="s">
        <v>110</v>
      </c>
      <c r="C61" s="19">
        <f>1/(1+$C$9)^0</f>
        <v>1</v>
      </c>
      <c r="D61" s="19">
        <f>1/(1+$C$9)^1</f>
        <v>0.86956521739130443</v>
      </c>
      <c r="E61" s="19">
        <f>1/(1+$C$9)^2</f>
        <v>0.7561436672967865</v>
      </c>
      <c r="F61" s="19">
        <f>1/(1+$C$9)^3</f>
        <v>0.65751623243198831</v>
      </c>
      <c r="G61" s="19">
        <f>1/(1+$C$9)^4</f>
        <v>0.57175324559303342</v>
      </c>
      <c r="H61" s="19">
        <f>1/(1+$C$9)^5</f>
        <v>0.49717673529828987</v>
      </c>
      <c r="I61" s="19">
        <f>1/(1+$C$9)^6</f>
        <v>0.43232759591155645</v>
      </c>
    </row>
    <row r="62" spans="2:9" x14ac:dyDescent="0.25">
      <c r="B62" s="19" t="s">
        <v>111</v>
      </c>
      <c r="C62" s="27">
        <f>C61*C59</f>
        <v>-506365.4</v>
      </c>
      <c r="D62" s="27">
        <f t="shared" ref="D62:I62" si="15">D61*D59</f>
        <v>-40281.485217391295</v>
      </c>
      <c r="E62" s="27">
        <f t="shared" si="15"/>
        <v>11778.793675211111</v>
      </c>
      <c r="F62" s="27">
        <f t="shared" si="15"/>
        <v>182129.15600231272</v>
      </c>
      <c r="G62" s="27">
        <f t="shared" si="15"/>
        <v>187144.29798815263</v>
      </c>
      <c r="H62" s="27">
        <f t="shared" si="15"/>
        <v>331602.76931773854</v>
      </c>
      <c r="I62" s="27">
        <f t="shared" si="15"/>
        <v>433367.46191099758</v>
      </c>
    </row>
    <row r="63" spans="2:9" x14ac:dyDescent="0.25">
      <c r="B63" s="19" t="s">
        <v>112</v>
      </c>
      <c r="C63" s="27">
        <f>C62</f>
        <v>-506365.4</v>
      </c>
      <c r="D63" s="27">
        <f>+SUM($C$62:D62)</f>
        <v>-546646.8852173913</v>
      </c>
      <c r="E63" s="27">
        <f>+SUM($C$62:E62)</f>
        <v>-534868.09154218016</v>
      </c>
      <c r="F63" s="27">
        <f>+SUM($C$62:F62)</f>
        <v>-352738.93553986744</v>
      </c>
      <c r="G63" s="27">
        <f>+SUM($C$62:G62)</f>
        <v>-165594.63755171481</v>
      </c>
      <c r="H63" s="27">
        <f>+SUM($C$62:H62)</f>
        <v>166008.13176602373</v>
      </c>
      <c r="I63" s="27">
        <f>+SUM($C$62:I62)</f>
        <v>599375.59367702133</v>
      </c>
    </row>
    <row r="65" spans="2:12" x14ac:dyDescent="0.25">
      <c r="B65" s="19" t="s">
        <v>113</v>
      </c>
      <c r="C65" s="21">
        <f>NPV(C9,D59:I59)+C59</f>
        <v>599375.59367702121</v>
      </c>
    </row>
    <row r="66" spans="2:12" x14ac:dyDescent="0.25">
      <c r="B66" s="19" t="s">
        <v>114</v>
      </c>
      <c r="C66" s="24">
        <f>IRR(C59:I59)</f>
        <v>0.3463582077316012</v>
      </c>
    </row>
    <row r="67" spans="2:12" x14ac:dyDescent="0.25">
      <c r="B67" s="19" t="s">
        <v>119</v>
      </c>
      <c r="C67" s="29">
        <f>-PMT(C9,6,C65)</f>
        <v>158377.15274520501</v>
      </c>
    </row>
    <row r="68" spans="2:12" x14ac:dyDescent="0.25">
      <c r="B68" s="19" t="s">
        <v>115</v>
      </c>
      <c r="C68" s="19">
        <f>MIN(D68:I68)</f>
        <v>4</v>
      </c>
      <c r="D68" t="str">
        <f>IF(SUM($C$59:D59)&gt;=0,1,"X")</f>
        <v>X</v>
      </c>
      <c r="E68" t="str">
        <f>IF(SUM($C$59:E59)&gt;=0,2,"X")</f>
        <v>X</v>
      </c>
      <c r="F68" t="str">
        <f>IF(SUM($C$59:F59)&gt;=0,3,"X")</f>
        <v>X</v>
      </c>
      <c r="G68">
        <f>IF(SUM($C$59:G59)&gt;=0,4,"X")</f>
        <v>4</v>
      </c>
      <c r="H68">
        <f>IF(SUM($C$59:H59)&gt;=0,5,"X")</f>
        <v>5</v>
      </c>
      <c r="I68">
        <f>IF(SUM($C$59:I59)&gt;=0,6,"X")</f>
        <v>6</v>
      </c>
    </row>
    <row r="69" spans="2:12" x14ac:dyDescent="0.25">
      <c r="B69" s="19" t="s">
        <v>116</v>
      </c>
      <c r="C69" s="19">
        <f>MIN(D69:I69)</f>
        <v>5</v>
      </c>
      <c r="D69" t="str">
        <f>IF(SUM($C$62:D62)&gt;=0,1,"X")</f>
        <v>X</v>
      </c>
      <c r="E69" t="str">
        <f>IF(SUM($C$62:E62)&gt;=0,2,"X")</f>
        <v>X</v>
      </c>
      <c r="F69" t="str">
        <f>IF(SUM($C$62:F62)&gt;=0,3,"X")</f>
        <v>X</v>
      </c>
      <c r="G69" t="str">
        <f>IF(SUM($C$62:G62)&gt;=0,4,"X")</f>
        <v>X</v>
      </c>
      <c r="H69">
        <f>IF(SUM($C$62:H62)&gt;=0,5,"X")</f>
        <v>5</v>
      </c>
      <c r="I69">
        <f>IF(SUM($C$62:I62)&gt;=0,6,"X")</f>
        <v>6</v>
      </c>
    </row>
    <row r="70" spans="2:12" x14ac:dyDescent="0.25">
      <c r="B70" s="33" t="s">
        <v>127</v>
      </c>
      <c r="C70" s="29">
        <f>NPV(C9,I74:I78)</f>
        <v>166008.13176602349</v>
      </c>
    </row>
    <row r="72" spans="2:12" ht="30.75" customHeight="1" x14ac:dyDescent="0.25">
      <c r="C72" s="35" t="s">
        <v>120</v>
      </c>
      <c r="D72" s="35" t="s">
        <v>121</v>
      </c>
      <c r="E72" s="35" t="s">
        <v>122</v>
      </c>
      <c r="F72" s="35" t="s">
        <v>123</v>
      </c>
      <c r="G72" s="35" t="s">
        <v>124</v>
      </c>
      <c r="H72" s="35" t="s">
        <v>125</v>
      </c>
      <c r="I72" s="35" t="s">
        <v>126</v>
      </c>
      <c r="J72" s="30"/>
    </row>
    <row r="73" spans="2:12" x14ac:dyDescent="0.25">
      <c r="C73" s="34">
        <v>0</v>
      </c>
      <c r="D73" s="19"/>
      <c r="E73" s="19"/>
      <c r="F73" s="19"/>
      <c r="G73" s="19"/>
      <c r="H73" s="27">
        <f>C59</f>
        <v>-506365.4</v>
      </c>
      <c r="I73" s="27"/>
      <c r="J73" s="31"/>
    </row>
    <row r="74" spans="2:12" x14ac:dyDescent="0.25">
      <c r="C74" s="34">
        <v>1</v>
      </c>
      <c r="D74" s="27">
        <f>H73</f>
        <v>-506365.4</v>
      </c>
      <c r="E74" s="27">
        <f>H73*$C$9</f>
        <v>-75954.81</v>
      </c>
      <c r="F74" s="27">
        <f>D59</f>
        <v>-46323.707999999984</v>
      </c>
      <c r="G74" s="27">
        <f>E74+F74</f>
        <v>-122278.51799999998</v>
      </c>
      <c r="H74" s="27">
        <f>D74+G74</f>
        <v>-628643.91800000006</v>
      </c>
      <c r="I74" s="27">
        <f t="shared" ref="I74:I79" si="16">IF(H74&lt;0,0,H74)</f>
        <v>0</v>
      </c>
      <c r="J74" s="31"/>
    </row>
    <row r="75" spans="2:12" x14ac:dyDescent="0.25">
      <c r="C75" s="34">
        <v>2</v>
      </c>
      <c r="D75" s="27">
        <f t="shared" ref="D75:D79" si="17">H74</f>
        <v>-628643.91800000006</v>
      </c>
      <c r="E75" s="27">
        <f t="shared" ref="E75:E79" si="18">H74*$C$9</f>
        <v>-94296.587700000004</v>
      </c>
      <c r="F75" s="27">
        <f>E59</f>
        <v>15577.454635466693</v>
      </c>
      <c r="G75" s="27">
        <f t="shared" ref="G75:G79" si="19">E75+F75</f>
        <v>-78719.133064533307</v>
      </c>
      <c r="H75" s="27">
        <f t="shared" ref="H75:H79" si="20">D75+G75</f>
        <v>-707363.05106453341</v>
      </c>
      <c r="I75" s="27">
        <f t="shared" si="16"/>
        <v>0</v>
      </c>
      <c r="J75" s="31"/>
    </row>
    <row r="76" spans="2:12" x14ac:dyDescent="0.25">
      <c r="C76" s="34">
        <v>3</v>
      </c>
      <c r="D76" s="27">
        <f t="shared" si="17"/>
        <v>-707363.05106453341</v>
      </c>
      <c r="E76" s="27">
        <f t="shared" si="18"/>
        <v>-106104.45765968</v>
      </c>
      <c r="F76" s="27">
        <f>F59</f>
        <v>276995.68013501732</v>
      </c>
      <c r="G76" s="27">
        <f>E76+F76</f>
        <v>170891.22247533733</v>
      </c>
      <c r="H76" s="27">
        <f>D76+G76</f>
        <v>-536471.82858919608</v>
      </c>
      <c r="I76" s="27">
        <f t="shared" si="16"/>
        <v>0</v>
      </c>
      <c r="J76" s="31"/>
    </row>
    <row r="77" spans="2:12" x14ac:dyDescent="0.25">
      <c r="C77" s="34">
        <v>4</v>
      </c>
      <c r="D77" s="27">
        <f t="shared" si="17"/>
        <v>-536471.82858919608</v>
      </c>
      <c r="E77" s="27">
        <f t="shared" si="18"/>
        <v>-80470.774288379413</v>
      </c>
      <c r="F77" s="27">
        <f>G59</f>
        <v>327316.54683314124</v>
      </c>
      <c r="G77" s="27">
        <f t="shared" si="19"/>
        <v>246845.77254476183</v>
      </c>
      <c r="H77" s="27">
        <f t="shared" si="20"/>
        <v>-289626.05604443426</v>
      </c>
      <c r="I77" s="27">
        <f t="shared" si="16"/>
        <v>0</v>
      </c>
      <c r="J77" s="31"/>
    </row>
    <row r="78" spans="2:12" x14ac:dyDescent="0.25">
      <c r="C78" s="34">
        <v>5</v>
      </c>
      <c r="D78" s="27">
        <f t="shared" si="17"/>
        <v>-289626.05604443426</v>
      </c>
      <c r="E78" s="27">
        <f>H77*$C$9</f>
        <v>-43443.908406665134</v>
      </c>
      <c r="F78" s="27">
        <f>H59</f>
        <v>666971.61346213764</v>
      </c>
      <c r="G78" s="27">
        <f t="shared" si="19"/>
        <v>623527.70505547256</v>
      </c>
      <c r="H78" s="27">
        <f t="shared" si="20"/>
        <v>333901.6490110383</v>
      </c>
      <c r="I78" s="28">
        <f t="shared" si="16"/>
        <v>333901.6490110383</v>
      </c>
      <c r="J78" s="31"/>
    </row>
    <row r="79" spans="2:12" x14ac:dyDescent="0.25">
      <c r="C79" s="34">
        <v>6</v>
      </c>
      <c r="D79" s="27">
        <f t="shared" si="17"/>
        <v>333901.6490110383</v>
      </c>
      <c r="E79" s="27">
        <f t="shared" si="18"/>
        <v>50085.247351655744</v>
      </c>
      <c r="F79" s="27">
        <f>I59</f>
        <v>1002405.2732448147</v>
      </c>
      <c r="G79" s="27">
        <f t="shared" si="19"/>
        <v>1052490.5205964705</v>
      </c>
      <c r="H79" s="27">
        <f t="shared" si="20"/>
        <v>1386392.1696075087</v>
      </c>
      <c r="I79" s="27">
        <f t="shared" si="16"/>
        <v>1386392.1696075087</v>
      </c>
      <c r="J79" s="31"/>
      <c r="K79" s="32"/>
      <c r="L79" s="32"/>
    </row>
  </sheetData>
  <scenarios current="3" show="3" sqref="C65:C69">
    <scenario name="MUY OPTIMISTA" locked="1" count="3" user="Sebastian Alzate Bedoya" comment="Creado por Sebastian Alzate Bedoya el 13/03/2025">
      <inputCells r="F8" val="0,1" numFmtId="9"/>
      <inputCells r="F9" val="0,1" numFmtId="9"/>
      <inputCells r="F10" val="-0,1" numFmtId="9"/>
    </scenario>
    <scenario name="OPTIMISTA" locked="1" count="3" user="Sebastian Alzate Bedoya" comment="Creado por Sebastian Alzate Bedoya el 13/03/2025">
      <inputCells r="F8" val="0,05" numFmtId="9"/>
      <inputCells r="F9" val="0,05" numFmtId="9"/>
      <inputCells r="F10" val="-0,05" numFmtId="9"/>
    </scenario>
    <scenario name="PESIMISTA" locked="1" count="3" user="Sebastian Alzate Bedoya" comment="Creado por Sebastian Alzate Bedoya el 13/03/2025">
      <inputCells r="F8" val="-0,05" numFmtId="9"/>
      <inputCells r="F9" val="-0,05" numFmtId="9"/>
      <inputCells r="F10" val="0,05" numFmtId="9"/>
    </scenario>
    <scenario name="MUY PESIMISTA" locked="1" count="3" user="Sebastian Alzate Bedoya" comment="Creado por Sebastian Alzate Bedoya el 13/03/2025">
      <inputCells r="F8" val="-0,1" numFmtId="9"/>
      <inputCells r="F9" val="-0,1" numFmtId="9"/>
      <inputCells r="F10" val="0,1" numFmtId="9"/>
    </scenario>
  </scenarios>
  <mergeCells count="5">
    <mergeCell ref="B17:I17"/>
    <mergeCell ref="B24:I24"/>
    <mergeCell ref="B31:I31"/>
    <mergeCell ref="B39:I39"/>
    <mergeCell ref="B45:I4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H17"/>
  <sheetViews>
    <sheetView showGridLines="0" tabSelected="1" workbookViewId="0">
      <selection activeCell="C2" sqref="C2:H14"/>
    </sheetView>
  </sheetViews>
  <sheetFormatPr baseColWidth="10" defaultRowHeight="15" outlineLevelRow="1" outlineLevelCol="1" x14ac:dyDescent="0.25"/>
  <cols>
    <col min="3" max="3" width="24.42578125" customWidth="1"/>
    <col min="4" max="8" width="14.5703125" bestFit="1" customWidth="1" outlineLevel="1"/>
  </cols>
  <sheetData>
    <row r="1" spans="2:8" ht="15.75" thickBot="1" x14ac:dyDescent="0.3"/>
    <row r="2" spans="2:8" ht="15.75" x14ac:dyDescent="0.25">
      <c r="C2" s="80" t="s">
        <v>142</v>
      </c>
      <c r="D2" s="80"/>
      <c r="E2" s="80"/>
      <c r="F2" s="80"/>
      <c r="G2" s="80"/>
      <c r="H2" s="80"/>
    </row>
    <row r="3" spans="2:8" ht="15.75" collapsed="1" x14ac:dyDescent="0.25">
      <c r="B3" s="43"/>
      <c r="C3" s="43"/>
      <c r="D3" s="81" t="s">
        <v>144</v>
      </c>
      <c r="E3" s="81" t="s">
        <v>137</v>
      </c>
      <c r="F3" s="81" t="s">
        <v>139</v>
      </c>
      <c r="G3" s="81" t="s">
        <v>140</v>
      </c>
      <c r="H3" s="81" t="s">
        <v>141</v>
      </c>
    </row>
    <row r="4" spans="2:8" ht="45" hidden="1" outlineLevel="1" x14ac:dyDescent="0.25">
      <c r="B4" s="45"/>
      <c r="C4" s="45"/>
      <c r="D4" s="39"/>
      <c r="E4" s="49" t="s">
        <v>138</v>
      </c>
      <c r="F4" s="49" t="s">
        <v>138</v>
      </c>
      <c r="G4" s="49" t="s">
        <v>138</v>
      </c>
      <c r="H4" s="49" t="s">
        <v>138</v>
      </c>
    </row>
    <row r="5" spans="2:8" x14ac:dyDescent="0.25">
      <c r="C5" s="46" t="s">
        <v>143</v>
      </c>
      <c r="D5" s="44"/>
      <c r="E5" s="44"/>
      <c r="F5" s="44"/>
      <c r="G5" s="44"/>
      <c r="H5" s="44"/>
    </row>
    <row r="6" spans="2:8" outlineLevel="1" x14ac:dyDescent="0.25">
      <c r="B6" s="45"/>
      <c r="C6" s="45" t="s">
        <v>150</v>
      </c>
      <c r="D6" s="40">
        <v>0</v>
      </c>
      <c r="E6" s="48">
        <v>0.1</v>
      </c>
      <c r="F6" s="48">
        <v>0.05</v>
      </c>
      <c r="G6" s="48">
        <v>-0.05</v>
      </c>
      <c r="H6" s="48">
        <v>-0.1</v>
      </c>
    </row>
    <row r="7" spans="2:8" outlineLevel="1" x14ac:dyDescent="0.25">
      <c r="B7" s="45"/>
      <c r="C7" s="45" t="s">
        <v>151</v>
      </c>
      <c r="D7" s="40">
        <v>0</v>
      </c>
      <c r="E7" s="48">
        <v>0.1</v>
      </c>
      <c r="F7" s="48">
        <v>0.05</v>
      </c>
      <c r="G7" s="48">
        <v>-0.05</v>
      </c>
      <c r="H7" s="48">
        <v>-0.1</v>
      </c>
    </row>
    <row r="8" spans="2:8" outlineLevel="1" x14ac:dyDescent="0.25">
      <c r="B8" s="45"/>
      <c r="C8" s="45" t="s">
        <v>149</v>
      </c>
      <c r="D8" s="40">
        <v>0</v>
      </c>
      <c r="E8" s="48">
        <v>-0.1</v>
      </c>
      <c r="F8" s="48">
        <v>-0.05</v>
      </c>
      <c r="G8" s="48">
        <v>0.05</v>
      </c>
      <c r="H8" s="48">
        <v>0.1</v>
      </c>
    </row>
    <row r="9" spans="2:8" x14ac:dyDescent="0.25">
      <c r="C9" s="46" t="s">
        <v>145</v>
      </c>
      <c r="D9" s="44"/>
      <c r="E9" s="44"/>
      <c r="F9" s="44"/>
      <c r="G9" s="44"/>
      <c r="H9" s="44"/>
    </row>
    <row r="10" spans="2:8" outlineLevel="1" x14ac:dyDescent="0.25">
      <c r="B10" s="45"/>
      <c r="C10" s="45" t="s">
        <v>113</v>
      </c>
      <c r="D10" s="41">
        <v>599375.59367702098</v>
      </c>
      <c r="E10" s="41">
        <v>1576634.50054698</v>
      </c>
      <c r="F10" s="41">
        <v>1108360.1605245899</v>
      </c>
      <c r="G10" s="41">
        <v>29722.8368350811</v>
      </c>
      <c r="H10" s="41">
        <v>-579880.33054096601</v>
      </c>
    </row>
    <row r="11" spans="2:8" outlineLevel="1" x14ac:dyDescent="0.25">
      <c r="B11" s="45"/>
      <c r="C11" s="45" t="s">
        <v>114</v>
      </c>
      <c r="D11" s="40">
        <v>0.34635820773160098</v>
      </c>
      <c r="E11" s="40">
        <v>0.62746941429462399</v>
      </c>
      <c r="F11" s="40">
        <v>0.49669275958824699</v>
      </c>
      <c r="G11" s="40">
        <v>0.16047602837085601</v>
      </c>
      <c r="H11" s="40">
        <v>-9.0954752995178995E-2</v>
      </c>
    </row>
    <row r="12" spans="2:8" outlineLevel="1" x14ac:dyDescent="0.25">
      <c r="B12" s="45"/>
      <c r="C12" s="45" t="s">
        <v>119</v>
      </c>
      <c r="D12" s="52">
        <v>158377.15274520501</v>
      </c>
      <c r="E12" s="52">
        <v>416605.02321194601</v>
      </c>
      <c r="F12" s="52">
        <v>292869.660179545</v>
      </c>
      <c r="G12" s="52">
        <v>7853.8704597089099</v>
      </c>
      <c r="H12" s="52">
        <v>-153225.784721417</v>
      </c>
    </row>
    <row r="13" spans="2:8" outlineLevel="1" x14ac:dyDescent="0.25">
      <c r="B13" s="45"/>
      <c r="C13" s="45" t="s">
        <v>115</v>
      </c>
      <c r="D13" s="39">
        <v>4</v>
      </c>
      <c r="E13" s="39">
        <v>3</v>
      </c>
      <c r="F13" s="39">
        <v>3</v>
      </c>
      <c r="G13" s="39">
        <v>5</v>
      </c>
      <c r="H13" s="39">
        <v>0</v>
      </c>
    </row>
    <row r="14" spans="2:8" ht="15.75" outlineLevel="1" thickBot="1" x14ac:dyDescent="0.3">
      <c r="B14" s="47"/>
      <c r="C14" s="47" t="s">
        <v>116</v>
      </c>
      <c r="D14" s="42">
        <v>5</v>
      </c>
      <c r="E14" s="42">
        <v>3</v>
      </c>
      <c r="F14" s="42">
        <v>4</v>
      </c>
      <c r="G14" s="42">
        <v>6</v>
      </c>
      <c r="H14" s="42">
        <v>0</v>
      </c>
    </row>
    <row r="15" spans="2:8" x14ac:dyDescent="0.25">
      <c r="B15" t="s">
        <v>146</v>
      </c>
    </row>
    <row r="16" spans="2:8" x14ac:dyDescent="0.25">
      <c r="B16" t="s">
        <v>147</v>
      </c>
    </row>
    <row r="17" spans="2:2" x14ac:dyDescent="0.25">
      <c r="B17" t="s">
        <v>148</v>
      </c>
    </row>
  </sheetData>
  <mergeCells count="1">
    <mergeCell ref="C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13</vt:i4>
      </vt:variant>
    </vt:vector>
  </HeadingPairs>
  <TitlesOfParts>
    <vt:vector size="17" baseType="lpstr">
      <vt:lpstr>Datos</vt:lpstr>
      <vt:lpstr>Evaluación Financiera</vt:lpstr>
      <vt:lpstr>Análisis de Sensibilidad</vt:lpstr>
      <vt:lpstr>Resumen del escenario</vt:lpstr>
      <vt:lpstr>BAUE</vt:lpstr>
      <vt:lpstr>Egresos</vt:lpstr>
      <vt:lpstr>PRI</vt:lpstr>
      <vt:lpstr>PRID</vt:lpstr>
      <vt:lpstr>TIR</vt:lpstr>
      <vt:lpstr>Var</vt:lpstr>
      <vt:lpstr>Var_Cantidad_Dictámenes</vt:lpstr>
      <vt:lpstr>Var_Egresos</vt:lpstr>
      <vt:lpstr>Var_Tarifa_Dictámenes</vt:lpstr>
      <vt:lpstr>VarCantidadDictámenes</vt:lpstr>
      <vt:lpstr>VarEgresos</vt:lpstr>
      <vt:lpstr>Variación_Cantidad_Dictámenes</vt:lpstr>
      <vt:lpstr>VPN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Alzate Bedoya</dc:creator>
  <cp:lastModifiedBy>Sebastian Alzate Bedoya</cp:lastModifiedBy>
  <dcterms:created xsi:type="dcterms:W3CDTF">2025-03-06T03:38:13Z</dcterms:created>
  <dcterms:modified xsi:type="dcterms:W3CDTF">2025-03-16T02:14:38Z</dcterms:modified>
</cp:coreProperties>
</file>